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我的雲端硬碟\學校\成功國小\13-專案\設備組\充實所轄公立國民中小學圖書館藏書量計畫\評選\"/>
    </mc:Choice>
  </mc:AlternateContent>
  <xr:revisionPtr revIDLastSave="0" documentId="13_ncr:1_{9F547039-286E-4362-997A-115B095D30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1" l="1"/>
  <c r="I52" i="1"/>
  <c r="I139" i="1"/>
  <c r="I140" i="1"/>
  <c r="I138" i="1"/>
  <c r="I133" i="1"/>
  <c r="I134" i="1"/>
  <c r="I135" i="1"/>
  <c r="I136" i="1"/>
  <c r="I137" i="1"/>
  <c r="I132" i="1"/>
  <c r="I141" i="1"/>
  <c r="I142" i="1"/>
  <c r="I131" i="1"/>
  <c r="I127" i="1"/>
  <c r="I128" i="1"/>
  <c r="I129" i="1"/>
  <c r="I130" i="1"/>
  <c r="I126" i="1"/>
  <c r="I144" i="1"/>
  <c r="I143" i="1"/>
  <c r="I125" i="1" l="1"/>
  <c r="I124" i="1"/>
  <c r="I123" i="1"/>
  <c r="I54" i="1"/>
  <c r="I96" i="1" l="1"/>
  <c r="I109" i="1"/>
  <c r="I11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60" i="1"/>
  <c r="I84" i="1"/>
  <c r="I85" i="1"/>
  <c r="I86" i="1"/>
  <c r="I87" i="1"/>
  <c r="I88" i="1"/>
  <c r="I89" i="1"/>
  <c r="I90" i="1"/>
  <c r="I91" i="1"/>
  <c r="I92" i="1"/>
  <c r="I93" i="1"/>
  <c r="I94" i="1"/>
  <c r="I95" i="1"/>
  <c r="I97" i="1"/>
  <c r="I98" i="1"/>
  <c r="I99" i="1"/>
  <c r="I100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10" i="1"/>
  <c r="I11" i="1"/>
  <c r="I12" i="1"/>
  <c r="I1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08" i="1"/>
  <c r="I107" i="1"/>
  <c r="I106" i="1"/>
  <c r="I105" i="1"/>
  <c r="I104" i="1"/>
  <c r="I103" i="1"/>
  <c r="I102" i="1"/>
  <c r="I101" i="1"/>
  <c r="I59" i="1"/>
  <c r="I58" i="1"/>
  <c r="I57" i="1"/>
  <c r="I56" i="1"/>
  <c r="I55" i="1"/>
  <c r="I5" i="1"/>
  <c r="I6" i="1"/>
  <c r="I7" i="1"/>
  <c r="I8" i="1"/>
  <c r="I9" i="1"/>
  <c r="I4" i="1"/>
  <c r="G145" i="1"/>
  <c r="I145" i="1" l="1"/>
</calcChain>
</file>

<file path=xl/sharedStrings.xml><?xml version="1.0" encoding="utf-8"?>
<sst xmlns="http://schemas.openxmlformats.org/spreadsheetml/2006/main" count="1083" uniqueCount="405">
  <si>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</si>
  <si>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</si>
  <si>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</si>
  <si>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</si>
  <si>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</si>
  <si>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</si>
  <si>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</si>
  <si>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</si>
  <si>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</si>
  <si>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</si>
  <si>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</si>
  <si>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</si>
  <si>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</si>
  <si>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</si>
  <si>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</si>
  <si>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臺南市111學年度中西區成功國小圖書館圖書採購書單                   </t>
    <phoneticPr fontId="1" type="noConversion"/>
  </si>
  <si>
    <t>學校班級最高學生數( 25 )人</t>
    <phoneticPr fontId="1" type="noConversion"/>
  </si>
  <si>
    <t>Who has these feet?</t>
  </si>
  <si>
    <t>Laura Hulbert</t>
  </si>
  <si>
    <t> Scholastic </t>
  </si>
  <si>
    <t>USA</t>
  </si>
  <si>
    <t>否</t>
    <phoneticPr fontId="1" type="noConversion"/>
  </si>
  <si>
    <t>The Wall in the Middle of the Book</t>
  </si>
  <si>
    <t>Dial Books</t>
  </si>
  <si>
    <t>Square</t>
  </si>
  <si>
    <t>Barnett, Mac/ Klassen, Jon (ILT)</t>
  </si>
  <si>
    <t>Candlewick Press (MA)</t>
  </si>
  <si>
    <t>Triangle</t>
  </si>
  <si>
    <t>Circle</t>
  </si>
  <si>
    <t>They All Saw a Cat</t>
  </si>
  <si>
    <t> Brendan Wenzel</t>
  </si>
  <si>
    <t>Chronicle Books</t>
  </si>
  <si>
    <t> Agee, Jon</t>
    <phoneticPr fontId="1" type="noConversion"/>
  </si>
  <si>
    <t>天上掉下來的石頭</t>
    <phoneticPr fontId="1" type="noConversion"/>
  </si>
  <si>
    <t>圖書館裡的祕密：建築大師安藤忠雄的首度繪本創作</t>
    <phoneticPr fontId="1" type="noConversion"/>
  </si>
  <si>
    <t>哥利亞：不一樣的男孩</t>
    <phoneticPr fontId="1" type="noConversion"/>
  </si>
  <si>
    <t>阿勒坡的養貓人：一個關於棄貓、戰爭和愛的故事</t>
    <phoneticPr fontId="1" type="noConversion"/>
  </si>
  <si>
    <t>國王的孩子們</t>
    <phoneticPr fontId="1" type="noConversion"/>
  </si>
  <si>
    <t>耶誕老公公的紅手套</t>
    <phoneticPr fontId="1" type="noConversion"/>
  </si>
  <si>
    <t>從前從前，火車來到小島</t>
    <phoneticPr fontId="1" type="noConversion"/>
  </si>
  <si>
    <t>媽媽的毛衣</t>
    <phoneticPr fontId="1" type="noConversion"/>
  </si>
  <si>
    <t>小烏龜楚門</t>
    <phoneticPr fontId="1" type="noConversion"/>
  </si>
  <si>
    <t>科學不思議 4：神奇植物吹泡泡</t>
    <phoneticPr fontId="1" type="noConversion"/>
  </si>
  <si>
    <t>100 顆種子</t>
    <phoneticPr fontId="1" type="noConversion"/>
  </si>
  <si>
    <t>森林 100 層樓的家</t>
    <phoneticPr fontId="1" type="noConversion"/>
  </si>
  <si>
    <t>爸爸的小貨車</t>
    <phoneticPr fontId="1" type="noConversion"/>
  </si>
  <si>
    <t>世界上最美的聲音</t>
    <phoneticPr fontId="1" type="noConversion"/>
  </si>
  <si>
    <t>未行之路</t>
    <phoneticPr fontId="1" type="noConversion"/>
  </si>
  <si>
    <t>大力士女孩</t>
    <phoneticPr fontId="1" type="noConversion"/>
  </si>
  <si>
    <t>昨天晚上</t>
    <phoneticPr fontId="1" type="noConversion"/>
  </si>
  <si>
    <t>溫頓列車：沉默的英雄和他拯救的孩子</t>
    <phoneticPr fontId="1" type="noConversion"/>
  </si>
  <si>
    <t>動物狂想曲圖像小說 1 祕密小兔</t>
    <phoneticPr fontId="1" type="noConversion"/>
  </si>
  <si>
    <t>動物狂想曲</t>
    <phoneticPr fontId="1" type="noConversion"/>
  </si>
  <si>
    <t>說謊鳥</t>
    <phoneticPr fontId="1" type="noConversion"/>
  </si>
  <si>
    <t>達魯的愛心樹</t>
    <phoneticPr fontId="1" type="noConversion"/>
  </si>
  <si>
    <t>動物園的祕密</t>
    <phoneticPr fontId="1" type="noConversion"/>
  </si>
  <si>
    <t>午夜遊樂園</t>
    <phoneticPr fontId="1" type="noConversion"/>
  </si>
  <si>
    <t>我們的城市英雄</t>
    <phoneticPr fontId="1" type="noConversion"/>
  </si>
  <si>
    <t>閣樓房間裡的搗蛋鬼</t>
    <phoneticPr fontId="1" type="noConversion"/>
  </si>
  <si>
    <t>夏天的滋味</t>
    <phoneticPr fontId="1" type="noConversion"/>
  </si>
  <si>
    <t>蔬菜六勇士</t>
    <phoneticPr fontId="1" type="noConversion"/>
  </si>
  <si>
    <t>今天的我可以去到任何地方</t>
    <phoneticPr fontId="1" type="noConversion"/>
  </si>
  <si>
    <t>入冬前的楓葉信</t>
    <phoneticPr fontId="1" type="noConversion"/>
  </si>
  <si>
    <t>世界上最大的房子</t>
    <phoneticPr fontId="1" type="noConversion"/>
  </si>
  <si>
    <t>孩子們在等著</t>
    <phoneticPr fontId="1" type="noConversion"/>
  </si>
  <si>
    <t>小艾的四季科學筆記 1：夏日篇  消失的藍莓</t>
    <phoneticPr fontId="1" type="noConversion"/>
  </si>
  <si>
    <t>嘎嘎的光照書 3：小心身體疼痛</t>
    <phoneticPr fontId="1" type="noConversion"/>
  </si>
  <si>
    <t>WOW 原來是這樣：植物小祕密</t>
    <phoneticPr fontId="1" type="noConversion"/>
  </si>
  <si>
    <t>動物偽裝大師：是誰躲在裡面？</t>
    <phoneticPr fontId="1" type="noConversion"/>
  </si>
  <si>
    <t>發現微生物的超能力—不可思議！微生物大集合</t>
    <phoneticPr fontId="1" type="noConversion"/>
  </si>
  <si>
    <t>探索科學的孩子</t>
    <phoneticPr fontId="1" type="noConversion"/>
  </si>
  <si>
    <t>建立孩子思辨能力的第一套橋梁書：原來大家都不一 樣、喜歡就可以帶回家嗎、為什麼要「合作」、為什麼要感謝別人</t>
    <phoneticPr fontId="1" type="noConversion"/>
  </si>
  <si>
    <t>Jon Klassen</t>
    <phoneticPr fontId="1" type="noConversion"/>
  </si>
  <si>
    <t>高柳芳惠</t>
    <phoneticPr fontId="1" type="noConversion"/>
  </si>
  <si>
    <t>作者／安藤忠雄 繪者／こうしろうはた</t>
    <phoneticPr fontId="1" type="noConversion"/>
  </si>
  <si>
    <t>Ximo Abadía</t>
    <phoneticPr fontId="1" type="noConversion"/>
  </si>
  <si>
    <t>作／艾琳・蕾登(Irene Latham)、
凱林姆・商慈-巴舍 (Karim Shamsi- Basha)
繪／清水裕子(Yuko Shimizu)</t>
    <phoneticPr fontId="1" type="noConversion"/>
  </si>
  <si>
    <t>作／伊莎貝．明霍
斯．馬汀(Isabel Minh ós Martins)
繪／河野雅拉(Yara Kono)</t>
    <phoneticPr fontId="1" type="noConversion"/>
  </si>
  <si>
    <t>三浦太郎(Taro Miura)</t>
    <phoneticPr fontId="1" type="noConversion"/>
  </si>
  <si>
    <t>岩井俊雄</t>
    <phoneticPr fontId="1" type="noConversion"/>
  </si>
  <si>
    <t>文．圖／黃一文</t>
    <phoneticPr fontId="1" type="noConversion"/>
  </si>
  <si>
    <t>Jayde Perkin</t>
    <phoneticPr fontId="1" type="noConversion"/>
  </si>
  <si>
    <t>作者／Jean Reidy繪者／Lucy Ruth Cummins</t>
    <phoneticPr fontId="1" type="noConversion"/>
  </si>
  <si>
    <t>Mori 三木森</t>
    <phoneticPr fontId="1" type="noConversion"/>
  </si>
  <si>
    <t>吳欣芷</t>
    <phoneticPr fontId="1" type="noConversion"/>
  </si>
  <si>
    <t>Robert Frost
黃小燕</t>
    <phoneticPr fontId="1" type="noConversion"/>
  </si>
  <si>
    <t>文/  姜義村圖/  貓魚</t>
    <phoneticPr fontId="1" type="noConversion"/>
  </si>
  <si>
    <t>白希那(백희나)</t>
    <phoneticPr fontId="1" type="noConversion"/>
  </si>
  <si>
    <t>Peter Sís</t>
    <phoneticPr fontId="1" type="noConversion"/>
  </si>
  <si>
    <t>張友漁</t>
    <phoneticPr fontId="1" type="noConversion"/>
  </si>
  <si>
    <t>丹‧布朗(Dan Brown)</t>
    <phoneticPr fontId="1" type="noConversion"/>
  </si>
  <si>
    <t>Laura Bunting</t>
    <phoneticPr fontId="1" type="noConversion"/>
  </si>
  <si>
    <t>作者／尤尼雅．克雷亞(Yuniar Khairani)
繪者／米拉．維達哈蒂(Mira Widhayati)</t>
    <phoneticPr fontId="1" type="noConversion"/>
  </si>
  <si>
    <t>黃一文</t>
    <phoneticPr fontId="1" type="noConversion"/>
  </si>
  <si>
    <t>文／Gideon Sterer圖／  Mariachiara Di Giorgio</t>
    <phoneticPr fontId="1" type="noConversion"/>
  </si>
  <si>
    <t>Brian Floca</t>
    <phoneticPr fontId="1" type="noConversion"/>
  </si>
  <si>
    <t>しおたにまみこ</t>
    <phoneticPr fontId="1" type="noConversion"/>
  </si>
  <si>
    <t>천미진、신진호</t>
    <phoneticPr fontId="1" type="noConversion"/>
  </si>
  <si>
    <t>つるたようこ</t>
    <phoneticPr fontId="1" type="noConversion"/>
  </si>
  <si>
    <t>荒井良二</t>
    <phoneticPr fontId="1" type="noConversion"/>
  </si>
  <si>
    <t>きくちちき</t>
    <phoneticPr fontId="1" type="noConversion"/>
  </si>
  <si>
    <t>Leo Lionni</t>
    <phoneticPr fontId="1" type="noConversion"/>
  </si>
  <si>
    <t>Katie Coppens</t>
    <phoneticPr fontId="1" type="noConversion"/>
  </si>
  <si>
    <t>方秋雅</t>
    <phoneticPr fontId="1" type="noConversion"/>
  </si>
  <si>
    <t>著／小牛頓科學教育有限公司編輯團隊
繪／藍色夢境動漫工作室</t>
    <phoneticPr fontId="1" type="noConversion"/>
  </si>
  <si>
    <t>Marc Martin</t>
    <phoneticPr fontId="1" type="noConversion"/>
  </si>
  <si>
    <t>末友靖隆</t>
    <phoneticPr fontId="1" type="noConversion"/>
  </si>
  <si>
    <t>文／Bertrand Fichou
圖／Pascal Lemaître</t>
    <phoneticPr fontId="1" type="noConversion"/>
  </si>
  <si>
    <t>哲學新媒體、公羊兄
(朱生亦)、蘇子媖</t>
    <phoneticPr fontId="1" type="noConversion"/>
  </si>
  <si>
    <t>親子天下股份有限公司</t>
    <phoneticPr fontId="1" type="noConversion"/>
  </si>
  <si>
    <t>三采文化股份有限公司</t>
    <phoneticPr fontId="1" type="noConversion"/>
  </si>
  <si>
    <t>幼獅文化事業股份有限公司</t>
    <phoneticPr fontId="1" type="noConversion"/>
  </si>
  <si>
    <t>小魯文化事業股份有限公司</t>
    <phoneticPr fontId="1" type="noConversion"/>
  </si>
  <si>
    <t>玉山社出版事業股份有限公司</t>
    <phoneticPr fontId="1" type="noConversion"/>
  </si>
  <si>
    <t>大好書屋(日月文化股份有限公司)</t>
    <phoneticPr fontId="1" type="noConversion"/>
  </si>
  <si>
    <t>道聲出版社</t>
    <phoneticPr fontId="1" type="noConversion"/>
  </si>
  <si>
    <t>拾光工作室有限公司</t>
    <phoneticPr fontId="1" type="noConversion"/>
  </si>
  <si>
    <t>和英出版社</t>
    <phoneticPr fontId="1" type="noConversion"/>
  </si>
  <si>
    <t>巴巴文化(也是文創有限公司)</t>
    <phoneticPr fontId="1" type="noConversion"/>
  </si>
  <si>
    <t>格林文化事業股份有限公司</t>
    <phoneticPr fontId="1" type="noConversion"/>
  </si>
  <si>
    <t>小光點(城邦文化事業股份有限公司)</t>
    <phoneticPr fontId="1" type="noConversion"/>
  </si>
  <si>
    <t>時報文化出版企業股份有限公司</t>
    <phoneticPr fontId="1" type="noConversion"/>
  </si>
  <si>
    <t>愛米粒出版有限公司</t>
    <phoneticPr fontId="1" type="noConversion"/>
  </si>
  <si>
    <t>遠流出版事業股份有限公司</t>
    <phoneticPr fontId="1" type="noConversion"/>
  </si>
  <si>
    <t>步步出版(讀書共和國文化有限公司)</t>
    <phoneticPr fontId="1" type="noConversion"/>
  </si>
  <si>
    <t>康軒文教事業股份有限公司</t>
    <phoneticPr fontId="1" type="noConversion"/>
  </si>
  <si>
    <t>小牛頓科學教育有限公司</t>
    <phoneticPr fontId="1" type="noConversion"/>
  </si>
  <si>
    <t>上誼文化實業股份有限公司</t>
    <phoneticPr fontId="1" type="noConversion"/>
  </si>
  <si>
    <t>遠見天下文化出版股份有限公司</t>
    <phoneticPr fontId="1" type="noConversion"/>
  </si>
  <si>
    <t>小麥田(城邦文化事業股份有限公司)</t>
    <phoneticPr fontId="1" type="noConversion"/>
  </si>
  <si>
    <t>9786267043318</t>
  </si>
  <si>
    <t>9789865566852</t>
  </si>
  <si>
    <t>9789865566555</t>
  </si>
  <si>
    <t>9786267043004</t>
  </si>
  <si>
    <t>9789862942918</t>
  </si>
  <si>
    <t>9789862489499</t>
  </si>
  <si>
    <t>9789864003204</t>
  </si>
  <si>
    <t>9789869873635</t>
  </si>
  <si>
    <t>9789869873642</t>
  </si>
  <si>
    <t>9789860697209</t>
  </si>
  <si>
    <t>9789860609790</t>
  </si>
  <si>
    <t>9789865566241</t>
  </si>
  <si>
    <t>9789865576271</t>
  </si>
  <si>
    <t>9789865517519</t>
  </si>
  <si>
    <t>9789571384078</t>
  </si>
  <si>
    <t>9789571391076</t>
  </si>
  <si>
    <t>9789869991735</t>
  </si>
  <si>
    <t>9789573293392</t>
  </si>
  <si>
    <t>9789573291473</t>
  </si>
  <si>
    <t>9789573292234</t>
  </si>
  <si>
    <t>9789573293347</t>
  </si>
  <si>
    <t>9789573290124</t>
  </si>
  <si>
    <t>9789860689549</t>
  </si>
  <si>
    <t>9789860689532</t>
  </si>
  <si>
    <t>9789860689525</t>
  </si>
  <si>
    <t>9789579380997</t>
  </si>
  <si>
    <t>9789579380904</t>
  </si>
  <si>
    <t>9786263050259</t>
  </si>
  <si>
    <t>9789865359089</t>
  </si>
  <si>
    <t>9789865539962</t>
  </si>
  <si>
    <t>9789577627124</t>
  </si>
  <si>
    <t>9789865253424</t>
  </si>
  <si>
    <t>9789577627131</t>
  </si>
  <si>
    <t>9789578544765</t>
  </si>
  <si>
    <t>台灣</t>
    <phoneticPr fontId="1" type="noConversion"/>
  </si>
  <si>
    <t>480</t>
  </si>
  <si>
    <t>320</t>
  </si>
  <si>
    <t>450</t>
  </si>
  <si>
    <t>350</t>
  </si>
  <si>
    <t>390</t>
  </si>
  <si>
    <t>300</t>
  </si>
  <si>
    <t>360</t>
  </si>
  <si>
    <t>420</t>
  </si>
  <si>
    <t>380</t>
  </si>
  <si>
    <t>500</t>
  </si>
  <si>
    <t>280</t>
  </si>
  <si>
    <t>250</t>
  </si>
  <si>
    <t>720</t>
  </si>
  <si>
    <t>○</t>
    <phoneticPr fontId="1" type="noConversion"/>
  </si>
  <si>
    <t>STEAM新素養--解開汽車的祕密</t>
    <phoneticPr fontId="1" type="noConversion"/>
  </si>
  <si>
    <t>克里斯．奧克雷德(Chris Oxlade)、
阿妮塔．加奈利(Anita Ganeri)</t>
    <phoneticPr fontId="1" type="noConversion"/>
  </si>
  <si>
    <t>臺灣麥克股份有限公司</t>
    <phoneticPr fontId="1" type="noConversion"/>
  </si>
  <si>
    <t>植物大觀園(全新版)</t>
    <phoneticPr fontId="1" type="noConversion"/>
  </si>
  <si>
    <t>東方編輯小組</t>
    <phoneticPr fontId="1" type="noConversion"/>
  </si>
  <si>
    <t>台灣東方出版社股份有限公司</t>
    <phoneticPr fontId="1" type="noConversion"/>
  </si>
  <si>
    <t>我的AI同學1：AI的發展史</t>
    <phoneticPr fontId="1" type="noConversion"/>
  </si>
  <si>
    <t>陳靜芬</t>
    <phoneticPr fontId="1" type="noConversion"/>
  </si>
  <si>
    <t xml:space="preserve">漫畫昆蟲記──酷蟲學校甲蟲這一班：爆笑全集 套書共五冊： 《漫畫昆蟲記──酷蟲學校甲蟲這一班：蜘蛛插班生來了！》 《漫畫昆蟲記──酷蟲學校甲蟲這一班：鹿角鍬同學遇到對手》 《漫畫昆蟲記──酷蟲學校甲蟲這一班：虎甲蟲的榮譽之戰》 《漫畫昆蟲記──酷蟲學校甲蟲這一班：傳說中的七隻小矮象》 《漫畫昆蟲記──酷蟲學校甲蟲這一班：愛惹麻煩的金龜子》
</t>
    <phoneticPr fontId="1" type="noConversion"/>
  </si>
  <si>
    <t>作者／吳祥敏
繪者／夏吉安、莊建宇</t>
    <phoneticPr fontId="1" type="noConversion"/>
  </si>
  <si>
    <t>快樂文化(讀書共和國文化有限公司)</t>
    <phoneticPr fontId="1" type="noConversion"/>
  </si>
  <si>
    <t>吉竹伸介</t>
    <phoneticPr fontId="1" type="noConversion"/>
  </si>
  <si>
    <t>麥克‧巴奈特</t>
    <phoneticPr fontId="1" type="noConversion"/>
  </si>
  <si>
    <t>嗯嗯太郎──便便觀察繪本集：《嗯嗯太郎》</t>
    <phoneticPr fontId="1" type="noConversion"/>
  </si>
  <si>
    <t>烏爾夫．尼爾森</t>
    <phoneticPr fontId="1" type="noConversion"/>
  </si>
  <si>
    <t>達文茜</t>
    <phoneticPr fontId="1" type="noConversion"/>
  </si>
  <si>
    <t>史蒂芬．柯洛</t>
    <phoneticPr fontId="1" type="noConversion"/>
  </si>
  <si>
    <t>大穎文化</t>
    <phoneticPr fontId="1" type="noConversion"/>
  </si>
  <si>
    <t>大衛．里奇斐德</t>
    <phoneticPr fontId="1" type="noConversion"/>
  </si>
  <si>
    <t>森林小熊的音樂會</t>
    <phoneticPr fontId="1" type="noConversion"/>
  </si>
  <si>
    <t>小魯</t>
    <phoneticPr fontId="1" type="noConversion"/>
  </si>
  <si>
    <t>三之三文化</t>
    <phoneticPr fontId="1" type="noConversion"/>
  </si>
  <si>
    <t>我有理由</t>
    <phoneticPr fontId="1" type="noConversion"/>
  </si>
  <si>
    <t>親子天下</t>
    <phoneticPr fontId="1" type="noConversion"/>
  </si>
  <si>
    <t>野狼的肚子我的家</t>
    <phoneticPr fontId="1" type="noConversion"/>
  </si>
  <si>
    <t>維京</t>
    <phoneticPr fontId="1" type="noConversion"/>
  </si>
  <si>
    <t>頑固的鱷魚奶奶</t>
    <phoneticPr fontId="1" type="noConversion"/>
  </si>
  <si>
    <t>松山圓香</t>
    <phoneticPr fontId="1" type="noConversion"/>
  </si>
  <si>
    <t>遠流</t>
    <phoneticPr fontId="1" type="noConversion"/>
  </si>
  <si>
    <t>西雅圖酋長的宣言</t>
    <phoneticPr fontId="1" type="noConversion"/>
  </si>
  <si>
    <t>西雅圖酋長</t>
    <phoneticPr fontId="1" type="noConversion"/>
  </si>
  <si>
    <t>好心的小糞金龜</t>
    <phoneticPr fontId="1" type="noConversion"/>
  </si>
  <si>
    <t>弗萊德．巴洛尼基</t>
    <phoneticPr fontId="1" type="noConversion"/>
  </si>
  <si>
    <t>爺爺的花園</t>
    <phoneticPr fontId="1" type="noConversion"/>
  </si>
  <si>
    <t>艾莉絲．方特內</t>
    <phoneticPr fontId="1" type="noConversion"/>
  </si>
  <si>
    <t>字畝文化</t>
    <phoneticPr fontId="1" type="noConversion"/>
  </si>
  <si>
    <t>山(月劦)恭</t>
    <phoneticPr fontId="1" type="noConversion"/>
  </si>
  <si>
    <t>小魯文化</t>
    <phoneticPr fontId="1" type="noConversion"/>
  </si>
  <si>
    <t>童嘉</t>
    <phoneticPr fontId="1" type="noConversion"/>
  </si>
  <si>
    <t>世界上最棒的葬禮</t>
    <phoneticPr fontId="1" type="noConversion"/>
  </si>
  <si>
    <t>小天下</t>
    <phoneticPr fontId="1" type="noConversion"/>
  </si>
  <si>
    <t>短耳兔考0分</t>
    <phoneticPr fontId="1" type="noConversion"/>
  </si>
  <si>
    <t>我不喜歡你這樣對我！</t>
    <phoneticPr fontId="1" type="noConversion"/>
  </si>
  <si>
    <t>城市裡的提琴手</t>
    <phoneticPr fontId="1" type="noConversion"/>
  </si>
  <si>
    <t>森林裡的鋼琴師</t>
    <phoneticPr fontId="1" type="noConversion"/>
  </si>
  <si>
    <t>爺爺一定有辦法</t>
    <phoneticPr fontId="1" type="noConversion"/>
  </si>
  <si>
    <t>團圓</t>
    <phoneticPr fontId="1" type="noConversion"/>
  </si>
  <si>
    <t>來幫動物量體重</t>
    <phoneticPr fontId="1" type="noConversion"/>
  </si>
  <si>
    <t>帶不走的小蝸牛：福爾摩莎自然繪本</t>
    <phoneticPr fontId="1" type="noConversion"/>
  </si>
  <si>
    <t>曹操掉下去了</t>
    <phoneticPr fontId="1" type="noConversion"/>
  </si>
  <si>
    <t>線索藏在大便裡！</t>
    <phoneticPr fontId="1" type="noConversion"/>
  </si>
  <si>
    <t>小魯的池塘</t>
    <phoneticPr fontId="1" type="noConversion"/>
  </si>
  <si>
    <t>獨眼孫悟空</t>
    <phoneticPr fontId="1" type="noConversion"/>
  </si>
  <si>
    <t>巧克力戰爭</t>
    <phoneticPr fontId="1" type="noConversion"/>
  </si>
  <si>
    <t>誰是大作家？</t>
    <phoneticPr fontId="1" type="noConversion"/>
  </si>
  <si>
    <t>星星碼頭</t>
    <phoneticPr fontId="1" type="noConversion"/>
  </si>
  <si>
    <t>心靈學校1：我很棒！只是有點害羞</t>
    <phoneticPr fontId="1" type="noConversion"/>
  </si>
  <si>
    <t>黑貓魯道夫1：魯道夫與可多樂</t>
    <phoneticPr fontId="1" type="noConversion"/>
  </si>
  <si>
    <t>不向命運屈服的科學巨星:霍金</t>
    <phoneticPr fontId="1" type="noConversion"/>
  </si>
  <si>
    <t>達克比辦案1：誰是仿冒大王？動物的保護色與擬態</t>
    <phoneticPr fontId="1" type="noConversion"/>
  </si>
  <si>
    <t>勇敢向世界發聲：馬拉拉</t>
    <phoneticPr fontId="1" type="noConversion"/>
  </si>
  <si>
    <t>空畫框奇案</t>
    <phoneticPr fontId="1" type="noConversion"/>
  </si>
  <si>
    <t>築地市場：從圖看魚市場的一天</t>
    <phoneticPr fontId="1" type="noConversion"/>
  </si>
  <si>
    <t>蝴蝶朵朵</t>
    <phoneticPr fontId="1" type="noConversion"/>
  </si>
  <si>
    <t>九份地底有條龍</t>
    <phoneticPr fontId="1" type="noConversion"/>
  </si>
  <si>
    <t>生日快樂：生命閃耀的瞬間</t>
    <phoneticPr fontId="1" type="noConversion"/>
  </si>
  <si>
    <t>說謊的阿大</t>
    <phoneticPr fontId="1" type="noConversion"/>
  </si>
  <si>
    <t>再見吧！橄欖樹</t>
    <phoneticPr fontId="1" type="noConversion"/>
  </si>
  <si>
    <t>我的故宮欣賞書</t>
    <phoneticPr fontId="1" type="noConversion"/>
  </si>
  <si>
    <t>數學獵人</t>
    <phoneticPr fontId="1" type="noConversion"/>
  </si>
  <si>
    <t>大頭的再見安打</t>
    <phoneticPr fontId="1" type="noConversion"/>
  </si>
  <si>
    <t>童話飛進名畫裡</t>
    <phoneticPr fontId="1" type="noConversion"/>
  </si>
  <si>
    <t>靈魂裡的火把</t>
    <phoneticPr fontId="1" type="noConversion"/>
  </si>
  <si>
    <t>壞學姊</t>
    <phoneticPr fontId="1" type="noConversion"/>
  </si>
  <si>
    <t>妖怪藥局1：我的玉兔店長</t>
    <phoneticPr fontId="1" type="noConversion"/>
  </si>
  <si>
    <t>妖怪藥局2：神仙惹麻煩</t>
    <phoneticPr fontId="1" type="noConversion"/>
  </si>
  <si>
    <t>幫爺爺找一找</t>
    <phoneticPr fontId="1" type="noConversion"/>
  </si>
  <si>
    <t>一定是貓做的!</t>
    <phoneticPr fontId="1" type="noConversion"/>
  </si>
  <si>
    <t>碳酸男孩</t>
    <phoneticPr fontId="1" type="noConversion"/>
  </si>
  <si>
    <t>奔流之河：一條河流重生的真實故事</t>
    <phoneticPr fontId="1" type="noConversion"/>
  </si>
  <si>
    <t>童話中的科學1</t>
    <phoneticPr fontId="1" type="noConversion"/>
  </si>
  <si>
    <t>故事中的科學：寓言中的科學</t>
    <phoneticPr fontId="1" type="noConversion"/>
  </si>
  <si>
    <t>三個問號偵探團1：天堂動物園事件</t>
    <phoneticPr fontId="1" type="noConversion"/>
  </si>
  <si>
    <t>主角不是獅子</t>
    <phoneticPr fontId="1" type="noConversion"/>
  </si>
  <si>
    <t>動物園有小偷</t>
    <phoneticPr fontId="1" type="noConversion"/>
  </si>
  <si>
    <t>外婆住在香水村</t>
    <phoneticPr fontId="1" type="noConversion"/>
  </si>
  <si>
    <t>地震了！這個時候該怎麼辦？</t>
    <phoneticPr fontId="1" type="noConversion"/>
  </si>
  <si>
    <t>一起幫忙蓋房子！</t>
    <phoneticPr fontId="1" type="noConversion"/>
  </si>
  <si>
    <t>天空的顏色</t>
    <phoneticPr fontId="1" type="noConversion"/>
  </si>
  <si>
    <t>熊爸爸去另一個城市工作</t>
    <phoneticPr fontId="1" type="noConversion"/>
  </si>
  <si>
    <t>好煩好煩的小企鵝</t>
    <phoneticPr fontId="1" type="noConversion"/>
  </si>
  <si>
    <t>是誰搶走了我的名字？</t>
    <phoneticPr fontId="1" type="noConversion"/>
  </si>
  <si>
    <t>神話地圖：認識 12 大古文明中的神祇、怪獸與英雄故事</t>
    <phoneticPr fontId="1" type="noConversion"/>
  </si>
  <si>
    <t>艾莉絲的樹</t>
    <phoneticPr fontId="1" type="noConversion"/>
  </si>
  <si>
    <t>女力科學家 3：程式語言女王  揪出電腦bug 的葛麗絲‧霍普</t>
    <phoneticPr fontId="1" type="noConversion"/>
  </si>
  <si>
    <t>柴可夫斯基胡桃鉗音樂故事</t>
    <phoneticPr fontId="1" type="noConversion"/>
  </si>
  <si>
    <t>數感小學冒險系列 3：春日小學社團日</t>
    <phoneticPr fontId="1" type="noConversion"/>
  </si>
  <si>
    <t>永恆的點點女王：草間彌生</t>
    <phoneticPr fontId="1" type="noConversion"/>
  </si>
  <si>
    <t>大番薯的小綠芽：台灣月曆的故事</t>
    <phoneticPr fontId="1" type="noConversion"/>
  </si>
  <si>
    <t>菲比‧吉爾曼</t>
    <phoneticPr fontId="1" type="noConversion"/>
  </si>
  <si>
    <t>上誼文化公司</t>
    <phoneticPr fontId="1" type="noConversion"/>
  </si>
  <si>
    <t>余麗瓊、朱成梁</t>
    <phoneticPr fontId="1" type="noConversion"/>
  </si>
  <si>
    <t>信誼基金出版社</t>
    <phoneticPr fontId="1" type="noConversion"/>
  </si>
  <si>
    <t>說書人．慶太郎</t>
    <phoneticPr fontId="1" type="noConversion"/>
  </si>
  <si>
    <t>凌拂</t>
    <phoneticPr fontId="1" type="noConversion"/>
  </si>
  <si>
    <t>王文華</t>
    <phoneticPr fontId="1" type="noConversion"/>
  </si>
  <si>
    <t>巴巴文化</t>
    <phoneticPr fontId="1" type="noConversion"/>
  </si>
  <si>
    <t>閣林文創股份有限公司</t>
    <phoneticPr fontId="1" type="noConversion"/>
  </si>
  <si>
    <t>安迪．塞德</t>
    <phoneticPr fontId="1" type="noConversion"/>
  </si>
  <si>
    <t>伊芙‧邦婷</t>
    <phoneticPr fontId="1" type="noConversion"/>
  </si>
  <si>
    <t>幸佳慧</t>
  </si>
  <si>
    <t>張嘉驊</t>
    <phoneticPr fontId="1" type="noConversion"/>
  </si>
  <si>
    <t>大石真</t>
    <phoneticPr fontId="1" type="noConversion"/>
  </si>
  <si>
    <t>張曼娟</t>
    <phoneticPr fontId="1" type="noConversion"/>
  </si>
  <si>
    <t>Neonb</t>
    <phoneticPr fontId="1" type="noConversion"/>
  </si>
  <si>
    <t>齊藤洋</t>
    <phoneticPr fontId="1" type="noConversion"/>
  </si>
  <si>
    <t>林滿秋</t>
    <phoneticPr fontId="1" type="noConversion"/>
  </si>
  <si>
    <t>胡妙芬</t>
    <phoneticPr fontId="1" type="noConversion"/>
  </si>
  <si>
    <t>是</t>
    <phoneticPr fontId="1" type="noConversion"/>
  </si>
  <si>
    <t>9786263050006</t>
    <phoneticPr fontId="1" type="noConversion"/>
  </si>
  <si>
    <t>480</t>
    <phoneticPr fontId="1" type="noConversion"/>
  </si>
  <si>
    <t>9789575037147</t>
    <phoneticPr fontId="1" type="noConversion"/>
  </si>
  <si>
    <t>320</t>
    <phoneticPr fontId="1" type="noConversion"/>
  </si>
  <si>
    <t>9789576586521</t>
    <phoneticPr fontId="1" type="noConversion"/>
  </si>
  <si>
    <t>450</t>
    <phoneticPr fontId="1" type="noConversion"/>
  </si>
  <si>
    <t>9789864492091</t>
    <phoneticPr fontId="1" type="noConversion"/>
  </si>
  <si>
    <t>340</t>
    <phoneticPr fontId="1" type="noConversion"/>
  </si>
  <si>
    <t>9789865566722</t>
    <phoneticPr fontId="1" type="noConversion"/>
  </si>
  <si>
    <t>350</t>
    <phoneticPr fontId="1" type="noConversion"/>
  </si>
  <si>
    <t>我家系列15週年紀念套組</t>
    <phoneticPr fontId="1" type="noConversion"/>
  </si>
  <si>
    <t>三采</t>
    <phoneticPr fontId="1" type="noConversion"/>
  </si>
  <si>
    <t>布露．巴利葉特</t>
    <phoneticPr fontId="1" type="noConversion"/>
  </si>
  <si>
    <t>森永洋</t>
    <phoneticPr fontId="1" type="noConversion"/>
  </si>
  <si>
    <t>步步出版</t>
    <phoneticPr fontId="1" type="noConversion"/>
  </si>
  <si>
    <t>幸佳慧</t>
    <phoneticPr fontId="1" type="noConversion"/>
  </si>
  <si>
    <t>李儀婷</t>
    <phoneticPr fontId="1" type="noConversion"/>
  </si>
  <si>
    <t>英屬維京群島商四也資本有限公司</t>
    <phoneticPr fontId="1" type="noConversion"/>
  </si>
  <si>
    <t>青木和雄, 吉富多美</t>
    <phoneticPr fontId="1" type="noConversion"/>
  </si>
  <si>
    <t>阿部夏丸</t>
    <phoneticPr fontId="1" type="noConversion"/>
  </si>
  <si>
    <t>張友漁 </t>
    <phoneticPr fontId="1" type="noConversion"/>
  </si>
  <si>
    <t>林世仁</t>
    <phoneticPr fontId="1" type="noConversion"/>
  </si>
  <si>
    <t>國語日報</t>
    <phoneticPr fontId="1" type="noConversion"/>
  </si>
  <si>
    <t>陳啟淦</t>
    <phoneticPr fontId="1" type="noConversion"/>
  </si>
  <si>
    <t>康軒</t>
    <phoneticPr fontId="1" type="noConversion"/>
  </si>
  <si>
    <t>小典藏出版</t>
    <phoneticPr fontId="1" type="noConversion"/>
  </si>
  <si>
    <t>許芳慈</t>
    <phoneticPr fontId="1" type="noConversion"/>
  </si>
  <si>
    <t>i聽聽 </t>
    <phoneticPr fontId="1" type="noConversion"/>
  </si>
  <si>
    <t>布萊恩．克羅寧</t>
    <phoneticPr fontId="1" type="noConversion"/>
  </si>
  <si>
    <t>大衛・卡利</t>
    <phoneticPr fontId="1" type="noConversion"/>
  </si>
  <si>
    <t>步步</t>
    <phoneticPr fontId="1" type="noConversion"/>
  </si>
  <si>
    <t>孫梓評</t>
    <phoneticPr fontId="1" type="noConversion"/>
  </si>
  <si>
    <t>琳．契利</t>
    <phoneticPr fontId="1" type="noConversion"/>
  </si>
  <si>
    <t>小牛頓科學教育有限公司編輯團隊</t>
    <phoneticPr fontId="1" type="noConversion"/>
  </si>
  <si>
    <t>小牛頓</t>
    <phoneticPr fontId="1" type="noConversion"/>
  </si>
  <si>
    <t>小牛頓編輯團隊</t>
    <phoneticPr fontId="1" type="noConversion"/>
  </si>
  <si>
    <t>晤爾伏．布朗克</t>
    <phoneticPr fontId="1" type="noConversion"/>
  </si>
  <si>
    <t>林玟儀</t>
    <phoneticPr fontId="1" type="noConversion"/>
  </si>
  <si>
    <t>三之三</t>
    <phoneticPr fontId="1" type="noConversion"/>
  </si>
  <si>
    <t>劉思源</t>
    <phoneticPr fontId="1" type="noConversion"/>
  </si>
  <si>
    <t>愛智</t>
    <phoneticPr fontId="1" type="noConversion"/>
  </si>
  <si>
    <t>方素珍</t>
    <phoneticPr fontId="1" type="noConversion"/>
  </si>
  <si>
    <t>青林</t>
    <phoneticPr fontId="1" type="noConversion"/>
  </si>
  <si>
    <t>國崎信江</t>
    <phoneticPr fontId="1" type="noConversion"/>
  </si>
  <si>
    <t>小熊出版</t>
    <phoneticPr fontId="1" type="noConversion"/>
  </si>
  <si>
    <t>史卓克</t>
    <phoneticPr fontId="1" type="noConversion"/>
  </si>
  <si>
    <t>韋伯</t>
    <phoneticPr fontId="1" type="noConversion"/>
  </si>
  <si>
    <t>彼得‧雷諾茲</t>
    <phoneticPr fontId="1" type="noConversion"/>
  </si>
  <si>
    <t>和英</t>
    <phoneticPr fontId="1" type="noConversion"/>
  </si>
  <si>
    <t>陳致元</t>
    <phoneticPr fontId="1" type="noConversion"/>
  </si>
  <si>
    <t>喬里‧約翰</t>
    <phoneticPr fontId="1" type="noConversion"/>
  </si>
  <si>
    <t>水滴文化</t>
    <phoneticPr fontId="1" type="noConversion"/>
  </si>
  <si>
    <t>塔西亞</t>
    <phoneticPr fontId="1" type="noConversion"/>
  </si>
  <si>
    <t>迪亞哥•德莫雷斯</t>
    <phoneticPr fontId="1" type="noConversion"/>
  </si>
  <si>
    <t>伊芙・邦婷</t>
    <phoneticPr fontId="1" type="noConversion"/>
  </si>
  <si>
    <t>蘿莉．沃瑪克</t>
    <phoneticPr fontId="1" type="noConversion"/>
  </si>
  <si>
    <t>潔西卡．寇特妮–堤可</t>
    <phoneticPr fontId="1" type="noConversion"/>
  </si>
  <si>
    <t>王文華, 賴以威</t>
    <phoneticPr fontId="1" type="noConversion"/>
  </si>
  <si>
    <t>周姚萍</t>
    <phoneticPr fontId="1" type="noConversion"/>
  </si>
  <si>
    <t>鄭宗弦</t>
    <phoneticPr fontId="1" type="noConversion"/>
  </si>
  <si>
    <t>聯經出版公司</t>
    <phoneticPr fontId="1" type="noConversion"/>
  </si>
  <si>
    <t>大鬼小鬼圖書館</t>
    <phoneticPr fontId="1" type="noConversion"/>
  </si>
  <si>
    <t>10歲開始學政治</t>
    <phoneticPr fontId="1" type="noConversion"/>
  </si>
  <si>
    <t>10歲開始學經濟</t>
    <phoneticPr fontId="1" type="noConversion"/>
  </si>
  <si>
    <t>遠見天下文化出版股份有限公司</t>
  </si>
  <si>
    <t>Alex Firth、Rosie Hore、Louie Stowell</t>
  </si>
  <si>
    <t>Lara Bryan、Andy Prentice</t>
  </si>
  <si>
    <t>采實文化事業股份有限公司</t>
  </si>
  <si>
    <r>
      <t>盧慶實(</t>
    </r>
    <r>
      <rPr>
        <sz val="14"/>
        <color indexed="8"/>
        <rFont val="BatangChe"/>
        <family val="3"/>
        <charset val="129"/>
      </rPr>
      <t>노경실</t>
    </r>
    <r>
      <rPr>
        <sz val="14"/>
        <color indexed="8"/>
        <rFont val="標楷體"/>
        <family val="4"/>
        <charset val="136"/>
      </rPr>
      <t>)</t>
    </r>
    <phoneticPr fontId="1" type="noConversion"/>
  </si>
  <si>
    <t>只是開玩笑，竟然變被告？：中小學生最需要的24堂法律自保課</t>
  </si>
  <si>
    <t>吉靜如</t>
  </si>
  <si>
    <t>只是開玩笑，竟然變被告2：中小學生和老師家長都需要的法律自保課</t>
  </si>
  <si>
    <t>漫畫STEAM科學史1 石器時代到古希臘</t>
  </si>
  <si>
    <t>鄭慧溶</t>
  </si>
  <si>
    <t>小樹文化</t>
  </si>
  <si>
    <t>漫畫STEAM科學史2 希臘羅馬到印度、伊斯蘭</t>
  </si>
  <si>
    <t>漫畫STEAM科學史3 中世紀前期至文藝復興</t>
  </si>
  <si>
    <t>漫畫STEAM科學史4 科學革命的啟程</t>
  </si>
  <si>
    <t>漫畫STEAM科學史5 向現代科學邁進</t>
  </si>
  <si>
    <t>小艾的四季科學筆記系列套書</t>
  </si>
  <si>
    <t>凱蒂．柯本斯 </t>
    <phoneticPr fontId="1" type="noConversion"/>
  </si>
  <si>
    <t>STEAM新素養：圖解解開生活科學翻翻大書</t>
  </si>
  <si>
    <t>克里斯．奧克雷德, 阿妮塔．加奈利</t>
  </si>
  <si>
    <t>親子天下股份有限公司</t>
  </si>
  <si>
    <t>9786267000144</t>
  </si>
  <si>
    <t>給孩子的臺灣妖怪故事（大自然與動物的神祕傳說＆魔神與巨怪的奇異故事‧上下兩冊限量「超有趣」貼紙贈品版）</t>
  </si>
  <si>
    <t>小麥田(城邦文化事業股份有限公司)</t>
  </si>
  <si>
    <t>臺北地方異聞工作室、格紋上的茶漬(莊予瀞)</t>
  </si>
  <si>
    <t>安心國小1：我們是同一掛的</t>
  </si>
  <si>
    <t>岑澎維</t>
  </si>
  <si>
    <t>安心國小2：冰紅茶霸凌事件</t>
  </si>
  <si>
    <t>安心國小3：戀愛傳染病</t>
  </si>
  <si>
    <t>安心國小4：抱怨靠邊站</t>
  </si>
  <si>
    <t>安心國小5：時間，等等我</t>
  </si>
  <si>
    <t>安心國小6：這樣用錢可以嗎？</t>
  </si>
  <si>
    <t>【小學生安心上學系列】我不喜歡你這樣對我：遠離言語傷害、肢體暴力、網路攻擊與威脅的校園霸凌</t>
    <phoneticPr fontId="1" type="noConversion"/>
  </si>
  <si>
    <t>台灣蝴蝶圖鑑（全台首度收錄3種新發現種，與全部66種台灣特有種，附四季賞蝶地圖）</t>
  </si>
  <si>
    <t>李俊延、王效岳</t>
  </si>
  <si>
    <t>貓頭鷹出版社(城邦文化事業股份有限公司)</t>
  </si>
  <si>
    <t>小大人的公衛素養課：流行病學×預防醫學 中研院院士陳建仁首本防疫圖文知識書</t>
  </si>
  <si>
    <t>陳建仁、胡妙芬</t>
  </si>
  <si>
    <t>天文100問：最強圖解X超酷實驗 破解一百個不可思議的宇宙祕密</t>
  </si>
  <si>
    <t>周美吟、歐柏昇</t>
  </si>
  <si>
    <t>基輔的月亮</t>
  </si>
  <si>
    <t>賈尼．羅大里</t>
  </si>
  <si>
    <t>三民書局</t>
    <phoneticPr fontId="1" type="noConversion"/>
  </si>
  <si>
    <t>校名：臺南市中西區成功國小
填表人：陳瑤成                      教務主任：陳展興               校長：鄭國斌
連絡電話：06-3588635#701            網路電話：77030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</si>
</sst>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indexed="8"/>
      <name val="BatangChe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distributed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7"/>
  <sheetViews>
    <sheetView tabSelected="1" topLeftCell="A146" zoomScale="70" zoomScaleNormal="70" zoomScaleSheetLayoutView="100" zoomScalePageLayoutView="40" workbookViewId="0">
      <selection activeCell="A147" sqref="A147:M147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20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24.6">
      <c r="A2" s="23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</row>
    <row r="4" spans="1:13" ht="19.8">
      <c r="A4" s="2">
        <v>1</v>
      </c>
      <c r="B4" s="14" t="s">
        <v>17</v>
      </c>
      <c r="C4" s="14" t="s">
        <v>18</v>
      </c>
      <c r="D4" s="14" t="s">
        <v>19</v>
      </c>
      <c r="E4" s="14" t="s">
        <v>20</v>
      </c>
      <c r="F4" s="8">
        <v>9780545504829</v>
      </c>
      <c r="G4" s="9">
        <v>30</v>
      </c>
      <c r="H4" s="10">
        <v>313</v>
      </c>
      <c r="I4" s="11">
        <f>G4*H4</f>
        <v>9390</v>
      </c>
      <c r="J4" s="12" t="s">
        <v>21</v>
      </c>
      <c r="K4" s="12" t="s">
        <v>21</v>
      </c>
      <c r="L4" s="12" t="s">
        <v>21</v>
      </c>
      <c r="M4" s="13" t="s">
        <v>178</v>
      </c>
    </row>
    <row r="5" spans="1:13" ht="31.2">
      <c r="A5" s="2">
        <v>2</v>
      </c>
      <c r="B5" s="14" t="s">
        <v>22</v>
      </c>
      <c r="C5" s="14" t="s">
        <v>32</v>
      </c>
      <c r="D5" s="14" t="s">
        <v>23</v>
      </c>
      <c r="E5" s="14" t="s">
        <v>20</v>
      </c>
      <c r="F5" s="8">
        <v>9780525555452</v>
      </c>
      <c r="G5" s="9">
        <v>1</v>
      </c>
      <c r="H5" s="11">
        <v>665</v>
      </c>
      <c r="I5" s="11">
        <f t="shared" ref="I5:I51" si="0">G5*H5</f>
        <v>665</v>
      </c>
      <c r="J5" s="12" t="s">
        <v>21</v>
      </c>
      <c r="K5" s="12" t="s">
        <v>21</v>
      </c>
      <c r="L5" s="12" t="s">
        <v>21</v>
      </c>
      <c r="M5" s="13"/>
    </row>
    <row r="6" spans="1:13" ht="46.8">
      <c r="A6" s="2">
        <v>3</v>
      </c>
      <c r="B6" s="14" t="s">
        <v>24</v>
      </c>
      <c r="C6" s="14" t="s">
        <v>25</v>
      </c>
      <c r="D6" s="14" t="s">
        <v>26</v>
      </c>
      <c r="E6" s="14" t="s">
        <v>20</v>
      </c>
      <c r="F6" s="8">
        <v>9780763696078</v>
      </c>
      <c r="G6" s="9">
        <v>1</v>
      </c>
      <c r="H6" s="11">
        <v>560</v>
      </c>
      <c r="I6" s="11">
        <f t="shared" si="0"/>
        <v>560</v>
      </c>
      <c r="J6" s="12" t="s">
        <v>21</v>
      </c>
      <c r="K6" s="12" t="s">
        <v>21</v>
      </c>
      <c r="L6" s="12" t="s">
        <v>21</v>
      </c>
      <c r="M6" s="13"/>
    </row>
    <row r="7" spans="1:13" ht="46.8">
      <c r="A7" s="2">
        <v>4</v>
      </c>
      <c r="B7" s="14" t="s">
        <v>27</v>
      </c>
      <c r="C7" s="14" t="s">
        <v>25</v>
      </c>
      <c r="D7" s="14" t="s">
        <v>26</v>
      </c>
      <c r="E7" s="14" t="s">
        <v>20</v>
      </c>
      <c r="F7" s="8">
        <v>9780763696030</v>
      </c>
      <c r="G7" s="9">
        <v>1</v>
      </c>
      <c r="H7" s="11">
        <v>560</v>
      </c>
      <c r="I7" s="11">
        <f t="shared" si="0"/>
        <v>560</v>
      </c>
      <c r="J7" s="12" t="s">
        <v>21</v>
      </c>
      <c r="K7" s="12" t="s">
        <v>21</v>
      </c>
      <c r="L7" s="12" t="s">
        <v>21</v>
      </c>
      <c r="M7" s="13"/>
    </row>
    <row r="8" spans="1:13" ht="46.8">
      <c r="A8" s="2">
        <v>5</v>
      </c>
      <c r="B8" s="14" t="s">
        <v>28</v>
      </c>
      <c r="C8" s="14" t="s">
        <v>25</v>
      </c>
      <c r="D8" s="14" t="s">
        <v>26</v>
      </c>
      <c r="E8" s="14" t="s">
        <v>20</v>
      </c>
      <c r="F8" s="8">
        <v>9780763696085</v>
      </c>
      <c r="G8" s="9">
        <v>1</v>
      </c>
      <c r="H8" s="11">
        <v>560</v>
      </c>
      <c r="I8" s="11">
        <f t="shared" si="0"/>
        <v>560</v>
      </c>
      <c r="J8" s="12" t="s">
        <v>21</v>
      </c>
      <c r="K8" s="12" t="s">
        <v>21</v>
      </c>
      <c r="L8" s="12" t="s">
        <v>21</v>
      </c>
      <c r="M8" s="13"/>
    </row>
    <row r="9" spans="1:13" ht="19.8">
      <c r="A9" s="2">
        <v>6</v>
      </c>
      <c r="B9" s="14" t="s">
        <v>29</v>
      </c>
      <c r="C9" s="14" t="s">
        <v>30</v>
      </c>
      <c r="D9" s="14" t="s">
        <v>31</v>
      </c>
      <c r="E9" s="14" t="s">
        <v>20</v>
      </c>
      <c r="F9" s="8">
        <v>9781797208367</v>
      </c>
      <c r="G9" s="9">
        <v>1</v>
      </c>
      <c r="H9" s="11">
        <v>280</v>
      </c>
      <c r="I9" s="11">
        <f t="shared" si="0"/>
        <v>280</v>
      </c>
      <c r="J9" s="12" t="s">
        <v>21</v>
      </c>
      <c r="K9" s="12" t="s">
        <v>21</v>
      </c>
      <c r="L9" s="12" t="s">
        <v>21</v>
      </c>
      <c r="M9" s="13"/>
    </row>
    <row r="10" spans="1:13" ht="118.8">
      <c r="A10" s="2">
        <v>7</v>
      </c>
      <c r="B10" s="16" t="s">
        <v>179</v>
      </c>
      <c r="C10" s="16" t="s">
        <v>180</v>
      </c>
      <c r="D10" s="16" t="s">
        <v>181</v>
      </c>
      <c r="E10" s="16" t="s">
        <v>164</v>
      </c>
      <c r="F10" s="8">
        <v>9789862038680</v>
      </c>
      <c r="G10" s="10">
        <v>1</v>
      </c>
      <c r="H10" s="17">
        <v>399</v>
      </c>
      <c r="I10" s="11">
        <f>G10*H10</f>
        <v>399</v>
      </c>
      <c r="J10" s="12" t="s">
        <v>21</v>
      </c>
      <c r="K10" s="12" t="s">
        <v>21</v>
      </c>
      <c r="L10" s="12" t="s">
        <v>21</v>
      </c>
      <c r="M10" s="12"/>
    </row>
    <row r="11" spans="1:13" ht="39.6">
      <c r="A11" s="2">
        <v>8</v>
      </c>
      <c r="B11" s="16" t="s">
        <v>182</v>
      </c>
      <c r="C11" s="16" t="s">
        <v>183</v>
      </c>
      <c r="D11" s="16" t="s">
        <v>184</v>
      </c>
      <c r="E11" s="16" t="s">
        <v>164</v>
      </c>
      <c r="F11" s="8">
        <v>9789863383802</v>
      </c>
      <c r="G11" s="10">
        <v>1</v>
      </c>
      <c r="H11" s="17">
        <v>380</v>
      </c>
      <c r="I11" s="11">
        <f>G11*H11</f>
        <v>380</v>
      </c>
      <c r="J11" s="12" t="s">
        <v>21</v>
      </c>
      <c r="K11" s="12" t="s">
        <v>21</v>
      </c>
      <c r="L11" s="12" t="s">
        <v>21</v>
      </c>
      <c r="M11" s="13"/>
    </row>
    <row r="12" spans="1:13" ht="39.6">
      <c r="A12" s="2">
        <v>9</v>
      </c>
      <c r="B12" s="16" t="s">
        <v>185</v>
      </c>
      <c r="C12" s="16" t="s">
        <v>186</v>
      </c>
      <c r="D12" s="16" t="s">
        <v>125</v>
      </c>
      <c r="E12" s="16" t="s">
        <v>164</v>
      </c>
      <c r="F12" s="8">
        <v>9789865546274</v>
      </c>
      <c r="G12" s="10">
        <v>1</v>
      </c>
      <c r="H12" s="17">
        <v>290</v>
      </c>
      <c r="I12" s="11">
        <f>G12*H12</f>
        <v>290</v>
      </c>
      <c r="J12" s="12" t="s">
        <v>21</v>
      </c>
      <c r="K12" s="12" t="s">
        <v>21</v>
      </c>
      <c r="L12" s="12" t="s">
        <v>21</v>
      </c>
      <c r="M12" s="12"/>
    </row>
    <row r="13" spans="1:13" ht="396">
      <c r="A13" s="2">
        <v>10</v>
      </c>
      <c r="B13" s="16" t="s">
        <v>187</v>
      </c>
      <c r="C13" s="16" t="s">
        <v>188</v>
      </c>
      <c r="D13" s="16" t="s">
        <v>189</v>
      </c>
      <c r="E13" s="16" t="s">
        <v>164</v>
      </c>
      <c r="F13" s="8">
        <v>9786269519781</v>
      </c>
      <c r="G13" s="10">
        <v>1</v>
      </c>
      <c r="H13" s="17">
        <v>1600</v>
      </c>
      <c r="I13" s="11">
        <f>G13*H13</f>
        <v>1600</v>
      </c>
      <c r="J13" s="12" t="s">
        <v>297</v>
      </c>
      <c r="K13" s="12" t="s">
        <v>21</v>
      </c>
      <c r="L13" s="12" t="s">
        <v>21</v>
      </c>
      <c r="M13" s="12"/>
    </row>
    <row r="14" spans="1:13" ht="39.6">
      <c r="A14" s="2">
        <v>11</v>
      </c>
      <c r="B14" s="16" t="s">
        <v>33</v>
      </c>
      <c r="C14" s="16" t="s">
        <v>72</v>
      </c>
      <c r="D14" s="16" t="s">
        <v>109</v>
      </c>
      <c r="E14" s="7" t="s">
        <v>164</v>
      </c>
      <c r="F14" s="8" t="s">
        <v>298</v>
      </c>
      <c r="G14" s="9">
        <v>1</v>
      </c>
      <c r="H14" s="11" t="s">
        <v>299</v>
      </c>
      <c r="I14" s="11">
        <f t="shared" si="0"/>
        <v>480</v>
      </c>
      <c r="J14" s="12" t="s">
        <v>21</v>
      </c>
      <c r="K14" s="12" t="s">
        <v>21</v>
      </c>
      <c r="L14" s="12" t="s">
        <v>21</v>
      </c>
      <c r="M14" s="13"/>
    </row>
    <row r="15" spans="1:13" ht="39.6">
      <c r="A15" s="2">
        <v>12</v>
      </c>
      <c r="B15" s="16" t="s">
        <v>42</v>
      </c>
      <c r="C15" s="16" t="s">
        <v>73</v>
      </c>
      <c r="D15" s="16" t="s">
        <v>109</v>
      </c>
      <c r="E15" s="7" t="s">
        <v>164</v>
      </c>
      <c r="F15" s="8" t="s">
        <v>300</v>
      </c>
      <c r="G15" s="9">
        <v>1</v>
      </c>
      <c r="H15" s="11" t="s">
        <v>301</v>
      </c>
      <c r="I15" s="11">
        <f t="shared" si="0"/>
        <v>320</v>
      </c>
      <c r="J15" s="12" t="s">
        <v>21</v>
      </c>
      <c r="K15" s="12" t="s">
        <v>21</v>
      </c>
      <c r="L15" s="12" t="s">
        <v>21</v>
      </c>
      <c r="M15" s="12"/>
    </row>
    <row r="16" spans="1:13" ht="59.4">
      <c r="A16" s="2">
        <v>13</v>
      </c>
      <c r="B16" s="16" t="s">
        <v>34</v>
      </c>
      <c r="C16" s="16" t="s">
        <v>74</v>
      </c>
      <c r="D16" s="16" t="s">
        <v>110</v>
      </c>
      <c r="E16" s="7" t="s">
        <v>164</v>
      </c>
      <c r="F16" s="8" t="s">
        <v>302</v>
      </c>
      <c r="G16" s="9">
        <v>1</v>
      </c>
      <c r="H16" s="10" t="s">
        <v>303</v>
      </c>
      <c r="I16" s="11">
        <f t="shared" si="0"/>
        <v>450</v>
      </c>
      <c r="J16" s="12" t="s">
        <v>21</v>
      </c>
      <c r="K16" s="12" t="s">
        <v>21</v>
      </c>
      <c r="L16" s="12" t="s">
        <v>21</v>
      </c>
      <c r="M16" s="12"/>
    </row>
    <row r="17" spans="1:13" ht="39.6">
      <c r="A17" s="2">
        <v>14</v>
      </c>
      <c r="B17" s="16" t="s">
        <v>35</v>
      </c>
      <c r="C17" s="16" t="s">
        <v>75</v>
      </c>
      <c r="D17" s="16" t="s">
        <v>111</v>
      </c>
      <c r="E17" s="7" t="s">
        <v>164</v>
      </c>
      <c r="F17" s="8" t="s">
        <v>304</v>
      </c>
      <c r="G17" s="9">
        <v>1</v>
      </c>
      <c r="H17" s="10" t="s">
        <v>305</v>
      </c>
      <c r="I17" s="11">
        <f t="shared" si="0"/>
        <v>340</v>
      </c>
      <c r="J17" s="12" t="s">
        <v>21</v>
      </c>
      <c r="K17" s="12" t="s">
        <v>21</v>
      </c>
      <c r="L17" s="12" t="s">
        <v>21</v>
      </c>
      <c r="M17" s="12"/>
    </row>
    <row r="18" spans="1:13" ht="217.8">
      <c r="A18" s="2">
        <v>15</v>
      </c>
      <c r="B18" s="16" t="s">
        <v>36</v>
      </c>
      <c r="C18" s="16" t="s">
        <v>76</v>
      </c>
      <c r="D18" s="16" t="s">
        <v>112</v>
      </c>
      <c r="E18" s="7" t="s">
        <v>164</v>
      </c>
      <c r="F18" s="8" t="s">
        <v>306</v>
      </c>
      <c r="G18" s="9">
        <v>1</v>
      </c>
      <c r="H18" s="11" t="s">
        <v>307</v>
      </c>
      <c r="I18" s="11">
        <f t="shared" si="0"/>
        <v>350</v>
      </c>
      <c r="J18" s="12" t="s">
        <v>21</v>
      </c>
      <c r="K18" s="12" t="s">
        <v>21</v>
      </c>
      <c r="L18" s="12" t="s">
        <v>21</v>
      </c>
      <c r="M18" s="13"/>
    </row>
    <row r="19" spans="1:13" ht="138.6">
      <c r="A19" s="2">
        <v>16</v>
      </c>
      <c r="B19" s="16" t="s">
        <v>43</v>
      </c>
      <c r="C19" s="16" t="s">
        <v>77</v>
      </c>
      <c r="D19" s="16" t="s">
        <v>112</v>
      </c>
      <c r="E19" s="7" t="s">
        <v>164</v>
      </c>
      <c r="F19" s="8" t="s">
        <v>130</v>
      </c>
      <c r="G19" s="9">
        <v>1</v>
      </c>
      <c r="H19" s="11" t="s">
        <v>168</v>
      </c>
      <c r="I19" s="11">
        <f t="shared" si="0"/>
        <v>350</v>
      </c>
      <c r="J19" s="12" t="s">
        <v>21</v>
      </c>
      <c r="K19" s="12" t="s">
        <v>21</v>
      </c>
      <c r="L19" s="12" t="s">
        <v>21</v>
      </c>
      <c r="M19" s="12"/>
    </row>
    <row r="20" spans="1:13" ht="39.6">
      <c r="A20" s="2">
        <v>17</v>
      </c>
      <c r="B20" s="16" t="s">
        <v>37</v>
      </c>
      <c r="C20" s="16" t="s">
        <v>78</v>
      </c>
      <c r="D20" s="16" t="s">
        <v>112</v>
      </c>
      <c r="E20" s="7" t="s">
        <v>164</v>
      </c>
      <c r="F20" s="8" t="s">
        <v>131</v>
      </c>
      <c r="G20" s="9">
        <v>1</v>
      </c>
      <c r="H20" s="10" t="s">
        <v>168</v>
      </c>
      <c r="I20" s="11">
        <f t="shared" si="0"/>
        <v>350</v>
      </c>
      <c r="J20" s="12" t="s">
        <v>21</v>
      </c>
      <c r="K20" s="12" t="s">
        <v>21</v>
      </c>
      <c r="L20" s="12" t="s">
        <v>21</v>
      </c>
      <c r="M20" s="12"/>
    </row>
    <row r="21" spans="1:13" ht="39.6">
      <c r="A21" s="2">
        <v>18</v>
      </c>
      <c r="B21" s="16" t="s">
        <v>44</v>
      </c>
      <c r="C21" s="16" t="s">
        <v>79</v>
      </c>
      <c r="D21" s="16" t="s">
        <v>112</v>
      </c>
      <c r="E21" s="7" t="s">
        <v>164</v>
      </c>
      <c r="F21" s="8" t="s">
        <v>132</v>
      </c>
      <c r="G21" s="9">
        <v>1</v>
      </c>
      <c r="H21" s="10" t="s">
        <v>168</v>
      </c>
      <c r="I21" s="11">
        <f t="shared" si="0"/>
        <v>350</v>
      </c>
      <c r="J21" s="12" t="s">
        <v>21</v>
      </c>
      <c r="K21" s="12" t="s">
        <v>21</v>
      </c>
      <c r="L21" s="12" t="s">
        <v>21</v>
      </c>
      <c r="M21" s="12"/>
    </row>
    <row r="22" spans="1:13" ht="39.6">
      <c r="A22" s="2">
        <v>19</v>
      </c>
      <c r="B22" s="16" t="s">
        <v>38</v>
      </c>
      <c r="C22" s="16" t="s">
        <v>78</v>
      </c>
      <c r="D22" s="16" t="s">
        <v>112</v>
      </c>
      <c r="E22" s="7" t="s">
        <v>164</v>
      </c>
      <c r="F22" s="8" t="s">
        <v>133</v>
      </c>
      <c r="G22" s="9">
        <v>1</v>
      </c>
      <c r="H22" s="11" t="s">
        <v>166</v>
      </c>
      <c r="I22" s="11">
        <f t="shared" si="0"/>
        <v>320</v>
      </c>
      <c r="J22" s="12" t="s">
        <v>21</v>
      </c>
      <c r="K22" s="12" t="s">
        <v>21</v>
      </c>
      <c r="L22" s="12" t="s">
        <v>21</v>
      </c>
      <c r="M22" s="13"/>
    </row>
    <row r="23" spans="1:13" ht="39.6">
      <c r="A23" s="2">
        <v>20</v>
      </c>
      <c r="B23" s="16" t="s">
        <v>39</v>
      </c>
      <c r="C23" s="16" t="s">
        <v>80</v>
      </c>
      <c r="D23" s="16" t="s">
        <v>113</v>
      </c>
      <c r="E23" s="7" t="s">
        <v>164</v>
      </c>
      <c r="F23" s="8" t="s">
        <v>134</v>
      </c>
      <c r="G23" s="9">
        <v>1</v>
      </c>
      <c r="H23" s="11" t="s">
        <v>169</v>
      </c>
      <c r="I23" s="11">
        <f t="shared" si="0"/>
        <v>390</v>
      </c>
      <c r="J23" s="12" t="s">
        <v>21</v>
      </c>
      <c r="K23" s="12" t="s">
        <v>21</v>
      </c>
      <c r="L23" s="12" t="s">
        <v>21</v>
      </c>
      <c r="M23" s="12"/>
    </row>
    <row r="24" spans="1:13" ht="59.4">
      <c r="A24" s="2">
        <v>21</v>
      </c>
      <c r="B24" s="16" t="s">
        <v>40</v>
      </c>
      <c r="C24" s="16" t="s">
        <v>81</v>
      </c>
      <c r="D24" s="16" t="s">
        <v>114</v>
      </c>
      <c r="E24" s="7" t="s">
        <v>164</v>
      </c>
      <c r="F24" s="8" t="s">
        <v>135</v>
      </c>
      <c r="G24" s="9">
        <v>1</v>
      </c>
      <c r="H24" s="10" t="s">
        <v>170</v>
      </c>
      <c r="I24" s="11">
        <f t="shared" si="0"/>
        <v>300</v>
      </c>
      <c r="J24" s="12" t="s">
        <v>21</v>
      </c>
      <c r="K24" s="12" t="s">
        <v>21</v>
      </c>
      <c r="L24" s="12" t="s">
        <v>21</v>
      </c>
      <c r="M24" s="12"/>
    </row>
    <row r="25" spans="1:13" ht="79.2">
      <c r="A25" s="2">
        <v>22</v>
      </c>
      <c r="B25" s="16" t="s">
        <v>41</v>
      </c>
      <c r="C25" s="16" t="s">
        <v>82</v>
      </c>
      <c r="D25" s="16" t="s">
        <v>115</v>
      </c>
      <c r="E25" s="7" t="s">
        <v>164</v>
      </c>
      <c r="F25" s="8" t="s">
        <v>136</v>
      </c>
      <c r="G25" s="9">
        <v>1</v>
      </c>
      <c r="H25" s="10" t="s">
        <v>170</v>
      </c>
      <c r="I25" s="11">
        <f t="shared" si="0"/>
        <v>300</v>
      </c>
      <c r="J25" s="12" t="s">
        <v>21</v>
      </c>
      <c r="K25" s="12" t="s">
        <v>21</v>
      </c>
      <c r="L25" s="12" t="s">
        <v>21</v>
      </c>
      <c r="M25" s="12"/>
    </row>
    <row r="26" spans="1:13" ht="39.6">
      <c r="A26" s="2">
        <v>23</v>
      </c>
      <c r="B26" s="16" t="s">
        <v>45</v>
      </c>
      <c r="C26" s="16" t="s">
        <v>83</v>
      </c>
      <c r="D26" s="16" t="s">
        <v>116</v>
      </c>
      <c r="E26" s="7" t="s">
        <v>164</v>
      </c>
      <c r="F26" s="8" t="s">
        <v>137</v>
      </c>
      <c r="G26" s="9">
        <v>1</v>
      </c>
      <c r="H26" s="11" t="s">
        <v>166</v>
      </c>
      <c r="I26" s="11">
        <f t="shared" si="0"/>
        <v>320</v>
      </c>
      <c r="J26" s="12" t="s">
        <v>21</v>
      </c>
      <c r="K26" s="12" t="s">
        <v>21</v>
      </c>
      <c r="L26" s="12" t="s">
        <v>21</v>
      </c>
      <c r="M26" s="13"/>
    </row>
    <row r="27" spans="1:13" ht="39.6">
      <c r="A27" s="2">
        <v>24</v>
      </c>
      <c r="B27" s="16" t="s">
        <v>46</v>
      </c>
      <c r="C27" s="16" t="s">
        <v>84</v>
      </c>
      <c r="D27" s="16" t="s">
        <v>116</v>
      </c>
      <c r="E27" s="7" t="s">
        <v>164</v>
      </c>
      <c r="F27" s="8" t="s">
        <v>138</v>
      </c>
      <c r="G27" s="9">
        <v>1</v>
      </c>
      <c r="H27" s="11" t="s">
        <v>171</v>
      </c>
      <c r="I27" s="11">
        <f t="shared" si="0"/>
        <v>360</v>
      </c>
      <c r="J27" s="12" t="s">
        <v>21</v>
      </c>
      <c r="K27" s="12" t="s">
        <v>21</v>
      </c>
      <c r="L27" s="12" t="s">
        <v>21</v>
      </c>
      <c r="M27" s="12"/>
    </row>
    <row r="28" spans="1:13" ht="39.6">
      <c r="A28" s="2">
        <v>25</v>
      </c>
      <c r="B28" s="16" t="s">
        <v>47</v>
      </c>
      <c r="C28" s="16" t="s">
        <v>85</v>
      </c>
      <c r="D28" s="16" t="s">
        <v>117</v>
      </c>
      <c r="E28" s="7" t="s">
        <v>164</v>
      </c>
      <c r="F28" s="8" t="s">
        <v>139</v>
      </c>
      <c r="G28" s="9">
        <v>1</v>
      </c>
      <c r="H28" s="10" t="s">
        <v>166</v>
      </c>
      <c r="I28" s="11">
        <f t="shared" si="0"/>
        <v>320</v>
      </c>
      <c r="J28" s="12" t="s">
        <v>21</v>
      </c>
      <c r="K28" s="12" t="s">
        <v>21</v>
      </c>
      <c r="L28" s="12" t="s">
        <v>21</v>
      </c>
      <c r="M28" s="12"/>
    </row>
    <row r="29" spans="1:13" ht="39.6">
      <c r="A29" s="2">
        <v>26</v>
      </c>
      <c r="B29" s="16" t="s">
        <v>48</v>
      </c>
      <c r="C29" s="16" t="s">
        <v>86</v>
      </c>
      <c r="D29" s="16" t="s">
        <v>118</v>
      </c>
      <c r="E29" s="7" t="s">
        <v>164</v>
      </c>
      <c r="F29" s="8" t="s">
        <v>140</v>
      </c>
      <c r="G29" s="9">
        <v>1</v>
      </c>
      <c r="H29" s="10" t="s">
        <v>168</v>
      </c>
      <c r="I29" s="11">
        <f t="shared" si="0"/>
        <v>350</v>
      </c>
      <c r="J29" s="12" t="s">
        <v>21</v>
      </c>
      <c r="K29" s="12" t="s">
        <v>21</v>
      </c>
      <c r="L29" s="12" t="s">
        <v>21</v>
      </c>
      <c r="M29" s="12"/>
    </row>
    <row r="30" spans="1:13" ht="39.6">
      <c r="A30" s="2">
        <v>27</v>
      </c>
      <c r="B30" s="16" t="s">
        <v>49</v>
      </c>
      <c r="C30" s="16" t="s">
        <v>87</v>
      </c>
      <c r="D30" s="16" t="s">
        <v>112</v>
      </c>
      <c r="E30" s="7" t="s">
        <v>164</v>
      </c>
      <c r="F30" s="8" t="s">
        <v>141</v>
      </c>
      <c r="G30" s="9">
        <v>1</v>
      </c>
      <c r="H30" s="11" t="s">
        <v>172</v>
      </c>
      <c r="I30" s="11">
        <f t="shared" si="0"/>
        <v>420</v>
      </c>
      <c r="J30" s="12" t="s">
        <v>21</v>
      </c>
      <c r="K30" s="12" t="s">
        <v>21</v>
      </c>
      <c r="L30" s="12" t="s">
        <v>21</v>
      </c>
      <c r="M30" s="13"/>
    </row>
    <row r="31" spans="1:13" ht="39.6">
      <c r="A31" s="2">
        <v>28</v>
      </c>
      <c r="B31" s="16" t="s">
        <v>50</v>
      </c>
      <c r="C31" s="16" t="s">
        <v>88</v>
      </c>
      <c r="D31" s="16" t="s">
        <v>119</v>
      </c>
      <c r="E31" s="7" t="s">
        <v>164</v>
      </c>
      <c r="F31" s="8" t="s">
        <v>142</v>
      </c>
      <c r="G31" s="9">
        <v>1</v>
      </c>
      <c r="H31" s="11" t="s">
        <v>173</v>
      </c>
      <c r="I31" s="11">
        <f t="shared" si="0"/>
        <v>380</v>
      </c>
      <c r="J31" s="12" t="s">
        <v>21</v>
      </c>
      <c r="K31" s="12" t="s">
        <v>21</v>
      </c>
      <c r="L31" s="12" t="s">
        <v>21</v>
      </c>
      <c r="M31" s="12"/>
    </row>
    <row r="32" spans="1:13" ht="59.4">
      <c r="A32" s="2">
        <v>29</v>
      </c>
      <c r="B32" s="16" t="s">
        <v>51</v>
      </c>
      <c r="C32" s="16" t="s">
        <v>89</v>
      </c>
      <c r="D32" s="16" t="s">
        <v>120</v>
      </c>
      <c r="E32" s="7" t="s">
        <v>164</v>
      </c>
      <c r="F32" s="8" t="s">
        <v>143</v>
      </c>
      <c r="G32" s="9">
        <v>1</v>
      </c>
      <c r="H32" s="10" t="s">
        <v>167</v>
      </c>
      <c r="I32" s="11">
        <f t="shared" si="0"/>
        <v>450</v>
      </c>
      <c r="J32" s="12" t="s">
        <v>21</v>
      </c>
      <c r="K32" s="12" t="s">
        <v>21</v>
      </c>
      <c r="L32" s="12" t="s">
        <v>21</v>
      </c>
      <c r="M32" s="12"/>
    </row>
    <row r="33" spans="1:13" ht="39.6">
      <c r="A33" s="2">
        <v>30</v>
      </c>
      <c r="B33" s="16" t="s">
        <v>52</v>
      </c>
      <c r="C33" s="16" t="s">
        <v>90</v>
      </c>
      <c r="D33" s="16" t="s">
        <v>121</v>
      </c>
      <c r="E33" s="7" t="s">
        <v>164</v>
      </c>
      <c r="F33" s="8" t="s">
        <v>144</v>
      </c>
      <c r="G33" s="9">
        <v>1</v>
      </c>
      <c r="H33" s="10" t="s">
        <v>174</v>
      </c>
      <c r="I33" s="11">
        <f t="shared" si="0"/>
        <v>500</v>
      </c>
      <c r="J33" s="12" t="s">
        <v>21</v>
      </c>
      <c r="K33" s="12" t="s">
        <v>21</v>
      </c>
      <c r="L33" s="12" t="s">
        <v>21</v>
      </c>
      <c r="M33" s="12"/>
    </row>
    <row r="34" spans="1:13" ht="39.6">
      <c r="A34" s="2">
        <v>31</v>
      </c>
      <c r="B34" s="16" t="s">
        <v>53</v>
      </c>
      <c r="C34" s="16" t="s">
        <v>91</v>
      </c>
      <c r="D34" s="16" t="s">
        <v>121</v>
      </c>
      <c r="E34" s="7" t="s">
        <v>164</v>
      </c>
      <c r="F34" s="8" t="s">
        <v>145</v>
      </c>
      <c r="G34" s="9">
        <v>1</v>
      </c>
      <c r="H34" s="11" t="s">
        <v>168</v>
      </c>
      <c r="I34" s="11">
        <f t="shared" si="0"/>
        <v>350</v>
      </c>
      <c r="J34" s="12" t="s">
        <v>21</v>
      </c>
      <c r="K34" s="12" t="s">
        <v>21</v>
      </c>
      <c r="L34" s="12" t="s">
        <v>21</v>
      </c>
      <c r="M34" s="13"/>
    </row>
    <row r="35" spans="1:13" ht="158.4">
      <c r="A35" s="2">
        <v>32</v>
      </c>
      <c r="B35" s="16" t="s">
        <v>54</v>
      </c>
      <c r="C35" s="16" t="s">
        <v>92</v>
      </c>
      <c r="D35" s="16" t="s">
        <v>122</v>
      </c>
      <c r="E35" s="7" t="s">
        <v>164</v>
      </c>
      <c r="F35" s="8" t="s">
        <v>146</v>
      </c>
      <c r="G35" s="9">
        <v>1</v>
      </c>
      <c r="H35" s="11" t="s">
        <v>170</v>
      </c>
      <c r="I35" s="11">
        <f t="shared" si="0"/>
        <v>300</v>
      </c>
      <c r="J35" s="12" t="s">
        <v>21</v>
      </c>
      <c r="K35" s="12" t="s">
        <v>21</v>
      </c>
      <c r="L35" s="12" t="s">
        <v>21</v>
      </c>
      <c r="M35" s="12"/>
    </row>
    <row r="36" spans="1:13" ht="39.6">
      <c r="A36" s="2">
        <v>33</v>
      </c>
      <c r="B36" s="16" t="s">
        <v>55</v>
      </c>
      <c r="C36" s="16" t="s">
        <v>93</v>
      </c>
      <c r="D36" s="16" t="s">
        <v>123</v>
      </c>
      <c r="E36" s="7" t="s">
        <v>164</v>
      </c>
      <c r="F36" s="8" t="s">
        <v>147</v>
      </c>
      <c r="G36" s="9">
        <v>1</v>
      </c>
      <c r="H36" s="10" t="s">
        <v>166</v>
      </c>
      <c r="I36" s="11">
        <f t="shared" si="0"/>
        <v>320</v>
      </c>
      <c r="J36" s="12" t="s">
        <v>21</v>
      </c>
      <c r="K36" s="12" t="s">
        <v>21</v>
      </c>
      <c r="L36" s="12" t="s">
        <v>21</v>
      </c>
      <c r="M36" s="12"/>
    </row>
    <row r="37" spans="1:13" ht="79.2">
      <c r="A37" s="2">
        <v>34</v>
      </c>
      <c r="B37" s="16" t="s">
        <v>56</v>
      </c>
      <c r="C37" s="16" t="s">
        <v>94</v>
      </c>
      <c r="D37" s="16" t="s">
        <v>123</v>
      </c>
      <c r="E37" s="7" t="s">
        <v>164</v>
      </c>
      <c r="F37" s="8" t="s">
        <v>148</v>
      </c>
      <c r="G37" s="9">
        <v>1</v>
      </c>
      <c r="H37" s="10" t="s">
        <v>173</v>
      </c>
      <c r="I37" s="11">
        <f t="shared" si="0"/>
        <v>380</v>
      </c>
      <c r="J37" s="12" t="s">
        <v>21</v>
      </c>
      <c r="K37" s="12" t="s">
        <v>21</v>
      </c>
      <c r="L37" s="12" t="s">
        <v>21</v>
      </c>
      <c r="M37" s="12"/>
    </row>
    <row r="38" spans="1:13" ht="39.6">
      <c r="A38" s="2">
        <v>35</v>
      </c>
      <c r="B38" s="16" t="s">
        <v>57</v>
      </c>
      <c r="C38" s="16" t="s">
        <v>95</v>
      </c>
      <c r="D38" s="16" t="s">
        <v>123</v>
      </c>
      <c r="E38" s="7" t="s">
        <v>164</v>
      </c>
      <c r="F38" s="8" t="s">
        <v>149</v>
      </c>
      <c r="G38" s="9">
        <v>1</v>
      </c>
      <c r="H38" s="11" t="s">
        <v>165</v>
      </c>
      <c r="I38" s="11">
        <f t="shared" si="0"/>
        <v>480</v>
      </c>
      <c r="J38" s="12" t="s">
        <v>21</v>
      </c>
      <c r="K38" s="12" t="s">
        <v>21</v>
      </c>
      <c r="L38" s="12" t="s">
        <v>21</v>
      </c>
      <c r="M38" s="13"/>
    </row>
    <row r="39" spans="1:13" ht="39.6">
      <c r="A39" s="2">
        <v>36</v>
      </c>
      <c r="B39" s="16" t="s">
        <v>58</v>
      </c>
      <c r="C39" s="16" t="s">
        <v>96</v>
      </c>
      <c r="D39" s="16" t="s">
        <v>123</v>
      </c>
      <c r="E39" s="7" t="s">
        <v>164</v>
      </c>
      <c r="F39" s="8" t="s">
        <v>150</v>
      </c>
      <c r="G39" s="9">
        <v>1</v>
      </c>
      <c r="H39" s="11" t="s">
        <v>171</v>
      </c>
      <c r="I39" s="11">
        <f t="shared" si="0"/>
        <v>360</v>
      </c>
      <c r="J39" s="12" t="s">
        <v>21</v>
      </c>
      <c r="K39" s="12" t="s">
        <v>21</v>
      </c>
      <c r="L39" s="12" t="s">
        <v>21</v>
      </c>
      <c r="M39" s="12"/>
    </row>
    <row r="40" spans="1:13" ht="39.6">
      <c r="A40" s="2">
        <v>37</v>
      </c>
      <c r="B40" s="16" t="s">
        <v>59</v>
      </c>
      <c r="C40" s="16" t="s">
        <v>97</v>
      </c>
      <c r="D40" s="16" t="s">
        <v>123</v>
      </c>
      <c r="E40" s="7" t="s">
        <v>164</v>
      </c>
      <c r="F40" s="8" t="s">
        <v>151</v>
      </c>
      <c r="G40" s="9">
        <v>1</v>
      </c>
      <c r="H40" s="10" t="s">
        <v>171</v>
      </c>
      <c r="I40" s="11">
        <f t="shared" si="0"/>
        <v>360</v>
      </c>
      <c r="J40" s="12" t="s">
        <v>21</v>
      </c>
      <c r="K40" s="12" t="s">
        <v>21</v>
      </c>
      <c r="L40" s="12" t="s">
        <v>21</v>
      </c>
      <c r="M40" s="12"/>
    </row>
    <row r="41" spans="1:13" ht="59.4">
      <c r="A41" s="2">
        <v>38</v>
      </c>
      <c r="B41" s="16" t="s">
        <v>60</v>
      </c>
      <c r="C41" s="16" t="s">
        <v>98</v>
      </c>
      <c r="D41" s="16" t="s">
        <v>124</v>
      </c>
      <c r="E41" s="7" t="s">
        <v>164</v>
      </c>
      <c r="F41" s="8" t="s">
        <v>152</v>
      </c>
      <c r="G41" s="9">
        <v>1</v>
      </c>
      <c r="H41" s="10" t="s">
        <v>166</v>
      </c>
      <c r="I41" s="11">
        <f t="shared" si="0"/>
        <v>320</v>
      </c>
      <c r="J41" s="12" t="s">
        <v>21</v>
      </c>
      <c r="K41" s="12" t="s">
        <v>21</v>
      </c>
      <c r="L41" s="12" t="s">
        <v>21</v>
      </c>
      <c r="M41" s="12"/>
    </row>
    <row r="42" spans="1:13" ht="59.4">
      <c r="A42" s="2">
        <v>39</v>
      </c>
      <c r="B42" s="16" t="s">
        <v>61</v>
      </c>
      <c r="C42" s="16" t="s">
        <v>99</v>
      </c>
      <c r="D42" s="16" t="s">
        <v>124</v>
      </c>
      <c r="E42" s="7" t="s">
        <v>164</v>
      </c>
      <c r="F42" s="8" t="s">
        <v>153</v>
      </c>
      <c r="G42" s="9">
        <v>1</v>
      </c>
      <c r="H42" s="11" t="s">
        <v>168</v>
      </c>
      <c r="I42" s="11">
        <f t="shared" si="0"/>
        <v>350</v>
      </c>
      <c r="J42" s="12" t="s">
        <v>21</v>
      </c>
      <c r="K42" s="12" t="s">
        <v>21</v>
      </c>
      <c r="L42" s="12" t="s">
        <v>21</v>
      </c>
      <c r="M42" s="13"/>
    </row>
    <row r="43" spans="1:13" ht="59.4">
      <c r="A43" s="2">
        <v>40</v>
      </c>
      <c r="B43" s="16" t="s">
        <v>62</v>
      </c>
      <c r="C43" s="16" t="s">
        <v>100</v>
      </c>
      <c r="D43" s="16" t="s">
        <v>124</v>
      </c>
      <c r="E43" s="7" t="s">
        <v>164</v>
      </c>
      <c r="F43" s="8" t="s">
        <v>154</v>
      </c>
      <c r="G43" s="9">
        <v>1</v>
      </c>
      <c r="H43" s="11" t="s">
        <v>168</v>
      </c>
      <c r="I43" s="11">
        <f t="shared" si="0"/>
        <v>350</v>
      </c>
      <c r="J43" s="12" t="s">
        <v>21</v>
      </c>
      <c r="K43" s="12" t="s">
        <v>21</v>
      </c>
      <c r="L43" s="12" t="s">
        <v>21</v>
      </c>
      <c r="M43" s="12"/>
    </row>
    <row r="44" spans="1:13" ht="59.4">
      <c r="A44" s="2">
        <v>41</v>
      </c>
      <c r="B44" s="16" t="s">
        <v>63</v>
      </c>
      <c r="C44" s="16" t="s">
        <v>101</v>
      </c>
      <c r="D44" s="16" t="s">
        <v>124</v>
      </c>
      <c r="E44" s="7" t="s">
        <v>164</v>
      </c>
      <c r="F44" s="8" t="s">
        <v>155</v>
      </c>
      <c r="G44" s="9">
        <v>1</v>
      </c>
      <c r="H44" s="10" t="s">
        <v>166</v>
      </c>
      <c r="I44" s="11">
        <f t="shared" si="0"/>
        <v>320</v>
      </c>
      <c r="J44" s="12" t="s">
        <v>21</v>
      </c>
      <c r="K44" s="12" t="s">
        <v>21</v>
      </c>
      <c r="L44" s="12" t="s">
        <v>21</v>
      </c>
      <c r="M44" s="12"/>
    </row>
    <row r="45" spans="1:13" ht="59.4">
      <c r="A45" s="2">
        <v>42</v>
      </c>
      <c r="B45" s="16" t="s">
        <v>64</v>
      </c>
      <c r="C45" s="16" t="s">
        <v>99</v>
      </c>
      <c r="D45" s="16" t="s">
        <v>124</v>
      </c>
      <c r="E45" s="7" t="s">
        <v>164</v>
      </c>
      <c r="F45" s="8" t="s">
        <v>156</v>
      </c>
      <c r="G45" s="9">
        <v>1</v>
      </c>
      <c r="H45" s="10" t="s">
        <v>168</v>
      </c>
      <c r="I45" s="11">
        <f t="shared" si="0"/>
        <v>350</v>
      </c>
      <c r="J45" s="12" t="s">
        <v>21</v>
      </c>
      <c r="K45" s="12" t="s">
        <v>21</v>
      </c>
      <c r="L45" s="12" t="s">
        <v>21</v>
      </c>
      <c r="M45" s="12"/>
    </row>
    <row r="46" spans="1:13" ht="59.4">
      <c r="A46" s="2">
        <v>43</v>
      </c>
      <c r="B46" s="16" t="s">
        <v>65</v>
      </c>
      <c r="C46" s="16" t="s">
        <v>102</v>
      </c>
      <c r="D46" s="16" t="s">
        <v>109</v>
      </c>
      <c r="E46" s="7" t="s">
        <v>164</v>
      </c>
      <c r="F46" s="8" t="s">
        <v>157</v>
      </c>
      <c r="G46" s="9">
        <v>1</v>
      </c>
      <c r="H46" s="11" t="s">
        <v>175</v>
      </c>
      <c r="I46" s="11">
        <f t="shared" si="0"/>
        <v>280</v>
      </c>
      <c r="J46" s="12" t="s">
        <v>21</v>
      </c>
      <c r="K46" s="12" t="s">
        <v>21</v>
      </c>
      <c r="L46" s="12" t="s">
        <v>21</v>
      </c>
      <c r="M46" s="13"/>
    </row>
    <row r="47" spans="1:13" ht="39.6">
      <c r="A47" s="2">
        <v>44</v>
      </c>
      <c r="B47" s="16" t="s">
        <v>66</v>
      </c>
      <c r="C47" s="16" t="s">
        <v>103</v>
      </c>
      <c r="D47" s="16" t="s">
        <v>125</v>
      </c>
      <c r="E47" s="7" t="s">
        <v>164</v>
      </c>
      <c r="F47" s="8" t="s">
        <v>158</v>
      </c>
      <c r="G47" s="9">
        <v>1</v>
      </c>
      <c r="H47" s="11">
        <v>350</v>
      </c>
      <c r="I47" s="11">
        <f t="shared" si="0"/>
        <v>350</v>
      </c>
      <c r="J47" s="12" t="s">
        <v>21</v>
      </c>
      <c r="K47" s="12" t="s">
        <v>21</v>
      </c>
      <c r="L47" s="12" t="s">
        <v>21</v>
      </c>
      <c r="M47" s="12"/>
    </row>
    <row r="48" spans="1:13" ht="99">
      <c r="A48" s="2">
        <v>45</v>
      </c>
      <c r="B48" s="16" t="s">
        <v>67</v>
      </c>
      <c r="C48" s="16" t="s">
        <v>104</v>
      </c>
      <c r="D48" s="16" t="s">
        <v>126</v>
      </c>
      <c r="E48" s="7" t="s">
        <v>164</v>
      </c>
      <c r="F48" s="8" t="s">
        <v>159</v>
      </c>
      <c r="G48" s="9">
        <v>1</v>
      </c>
      <c r="H48" s="10" t="s">
        <v>176</v>
      </c>
      <c r="I48" s="11">
        <f t="shared" si="0"/>
        <v>250</v>
      </c>
      <c r="J48" s="12" t="s">
        <v>21</v>
      </c>
      <c r="K48" s="12" t="s">
        <v>21</v>
      </c>
      <c r="L48" s="12" t="s">
        <v>21</v>
      </c>
      <c r="M48" s="12"/>
    </row>
    <row r="49" spans="1:13" ht="39.6">
      <c r="A49" s="2">
        <v>46</v>
      </c>
      <c r="B49" s="16" t="s">
        <v>68</v>
      </c>
      <c r="C49" s="16" t="s">
        <v>105</v>
      </c>
      <c r="D49" s="16" t="s">
        <v>127</v>
      </c>
      <c r="E49" s="7" t="s">
        <v>164</v>
      </c>
      <c r="F49" s="8" t="s">
        <v>160</v>
      </c>
      <c r="G49" s="9">
        <v>1</v>
      </c>
      <c r="H49" s="10" t="s">
        <v>168</v>
      </c>
      <c r="I49" s="11">
        <f t="shared" si="0"/>
        <v>350</v>
      </c>
      <c r="J49" s="12" t="s">
        <v>21</v>
      </c>
      <c r="K49" s="12" t="s">
        <v>21</v>
      </c>
      <c r="L49" s="12" t="s">
        <v>21</v>
      </c>
      <c r="M49" s="12"/>
    </row>
    <row r="50" spans="1:13" ht="59.4">
      <c r="A50" s="2">
        <v>47</v>
      </c>
      <c r="B50" s="16" t="s">
        <v>69</v>
      </c>
      <c r="C50" s="16" t="s">
        <v>106</v>
      </c>
      <c r="D50" s="16" t="s">
        <v>128</v>
      </c>
      <c r="E50" s="7" t="s">
        <v>164</v>
      </c>
      <c r="F50" s="8" t="s">
        <v>161</v>
      </c>
      <c r="G50" s="9">
        <v>1</v>
      </c>
      <c r="H50" s="11" t="s">
        <v>165</v>
      </c>
      <c r="I50" s="11">
        <f t="shared" si="0"/>
        <v>480</v>
      </c>
      <c r="J50" s="12" t="s">
        <v>21</v>
      </c>
      <c r="K50" s="12" t="s">
        <v>21</v>
      </c>
      <c r="L50" s="12" t="s">
        <v>21</v>
      </c>
      <c r="M50" s="13"/>
    </row>
    <row r="51" spans="1:13" ht="79.2">
      <c r="A51" s="2">
        <v>48</v>
      </c>
      <c r="B51" s="16" t="s">
        <v>70</v>
      </c>
      <c r="C51" s="16" t="s">
        <v>107</v>
      </c>
      <c r="D51" s="16" t="s">
        <v>127</v>
      </c>
      <c r="E51" s="7" t="s">
        <v>164</v>
      </c>
      <c r="F51" s="8" t="s">
        <v>162</v>
      </c>
      <c r="G51" s="9">
        <v>1</v>
      </c>
      <c r="H51" s="11" t="s">
        <v>173</v>
      </c>
      <c r="I51" s="11">
        <f t="shared" si="0"/>
        <v>380</v>
      </c>
      <c r="J51" s="12" t="s">
        <v>21</v>
      </c>
      <c r="K51" s="12" t="s">
        <v>21</v>
      </c>
      <c r="L51" s="12" t="s">
        <v>21</v>
      </c>
      <c r="M51" s="12"/>
    </row>
    <row r="52" spans="1:13" ht="118.8">
      <c r="A52" s="2">
        <v>49</v>
      </c>
      <c r="B52" s="16" t="s">
        <v>71</v>
      </c>
      <c r="C52" s="16" t="s">
        <v>108</v>
      </c>
      <c r="D52" s="16" t="s">
        <v>129</v>
      </c>
      <c r="E52" s="16" t="s">
        <v>164</v>
      </c>
      <c r="F52" s="8" t="s">
        <v>163</v>
      </c>
      <c r="G52" s="9">
        <v>1</v>
      </c>
      <c r="H52" s="10" t="s">
        <v>177</v>
      </c>
      <c r="I52" s="11">
        <f>G52*H52</f>
        <v>720</v>
      </c>
      <c r="J52" s="12" t="s">
        <v>297</v>
      </c>
      <c r="K52" s="12" t="s">
        <v>21</v>
      </c>
      <c r="L52" s="12" t="s">
        <v>21</v>
      </c>
      <c r="M52" s="12"/>
    </row>
    <row r="53" spans="1:13" ht="19.8">
      <c r="A53" s="2">
        <v>50</v>
      </c>
      <c r="B53" s="16" t="s">
        <v>401</v>
      </c>
      <c r="C53" s="16" t="s">
        <v>402</v>
      </c>
      <c r="D53" s="16" t="s">
        <v>403</v>
      </c>
      <c r="E53" s="16">
        <v>1</v>
      </c>
      <c r="F53" s="8">
        <v>9786263078055</v>
      </c>
      <c r="G53" s="9">
        <v>1</v>
      </c>
      <c r="H53" s="10">
        <v>350</v>
      </c>
      <c r="I53" s="11">
        <f t="shared" ref="I53" si="1">G53*H53</f>
        <v>350</v>
      </c>
      <c r="J53" s="12" t="s">
        <v>21</v>
      </c>
      <c r="K53" s="12" t="s">
        <v>21</v>
      </c>
      <c r="L53" s="12" t="s">
        <v>21</v>
      </c>
      <c r="M53" s="12"/>
    </row>
    <row r="54" spans="1:13" ht="39.6">
      <c r="A54" s="2">
        <v>51</v>
      </c>
      <c r="B54" s="16" t="s">
        <v>277</v>
      </c>
      <c r="C54" s="16" t="s">
        <v>357</v>
      </c>
      <c r="D54" s="16" t="s">
        <v>358</v>
      </c>
      <c r="E54" s="16" t="s">
        <v>164</v>
      </c>
      <c r="F54" s="8">
        <v>9789570845112</v>
      </c>
      <c r="G54" s="9">
        <v>1</v>
      </c>
      <c r="H54" s="11">
        <v>290</v>
      </c>
      <c r="I54" s="11">
        <f t="shared" ref="I54:I85" si="2">G54*H54</f>
        <v>290</v>
      </c>
      <c r="J54" s="12" t="s">
        <v>21</v>
      </c>
      <c r="K54" s="12" t="s">
        <v>21</v>
      </c>
      <c r="L54" s="12" t="s">
        <v>21</v>
      </c>
      <c r="M54" s="12"/>
    </row>
    <row r="55" spans="1:13" ht="39.6">
      <c r="A55" s="2">
        <v>52</v>
      </c>
      <c r="B55" s="16" t="s">
        <v>276</v>
      </c>
      <c r="C55" s="16" t="s">
        <v>356</v>
      </c>
      <c r="D55" s="16" t="s">
        <v>219</v>
      </c>
      <c r="E55" s="16" t="s">
        <v>164</v>
      </c>
      <c r="F55" s="8">
        <v>9789864798506</v>
      </c>
      <c r="G55" s="9">
        <v>1</v>
      </c>
      <c r="H55" s="11">
        <v>350</v>
      </c>
      <c r="I55" s="11">
        <f t="shared" si="2"/>
        <v>350</v>
      </c>
      <c r="J55" s="12" t="s">
        <v>21</v>
      </c>
      <c r="K55" s="12" t="s">
        <v>21</v>
      </c>
      <c r="L55" s="12" t="s">
        <v>21</v>
      </c>
      <c r="M55" s="13"/>
    </row>
    <row r="56" spans="1:13" ht="39.6">
      <c r="A56" s="2">
        <v>53</v>
      </c>
      <c r="B56" s="16" t="s">
        <v>275</v>
      </c>
      <c r="C56" s="16" t="s">
        <v>355</v>
      </c>
      <c r="D56" s="16" t="s">
        <v>202</v>
      </c>
      <c r="E56" s="16" t="s">
        <v>164</v>
      </c>
      <c r="F56" s="8">
        <v>9789575035754</v>
      </c>
      <c r="G56" s="9">
        <v>1</v>
      </c>
      <c r="H56" s="10">
        <v>300</v>
      </c>
      <c r="I56" s="11">
        <f t="shared" si="2"/>
        <v>300</v>
      </c>
      <c r="J56" s="12" t="s">
        <v>21</v>
      </c>
      <c r="K56" s="12" t="s">
        <v>21</v>
      </c>
      <c r="L56" s="12" t="s">
        <v>21</v>
      </c>
      <c r="M56" s="12"/>
    </row>
    <row r="57" spans="1:13" ht="39.6">
      <c r="A57" s="2">
        <v>54</v>
      </c>
      <c r="B57" s="16" t="s">
        <v>274</v>
      </c>
      <c r="C57" s="16" t="s">
        <v>354</v>
      </c>
      <c r="D57" s="16" t="s">
        <v>349</v>
      </c>
      <c r="E57" s="16" t="s">
        <v>164</v>
      </c>
      <c r="F57" s="8">
        <v>9789865730703</v>
      </c>
      <c r="G57" s="9">
        <v>1</v>
      </c>
      <c r="H57" s="10">
        <v>599</v>
      </c>
      <c r="I57" s="11">
        <f t="shared" si="2"/>
        <v>599</v>
      </c>
      <c r="J57" s="12" t="s">
        <v>21</v>
      </c>
      <c r="K57" s="12" t="s">
        <v>21</v>
      </c>
      <c r="L57" s="12" t="s">
        <v>21</v>
      </c>
      <c r="M57" s="12"/>
    </row>
    <row r="58" spans="1:13" ht="59.4">
      <c r="A58" s="2">
        <v>55</v>
      </c>
      <c r="B58" s="16" t="s">
        <v>273</v>
      </c>
      <c r="C58" s="16" t="s">
        <v>353</v>
      </c>
      <c r="D58" s="16" t="s">
        <v>202</v>
      </c>
      <c r="E58" s="16" t="s">
        <v>164</v>
      </c>
      <c r="F58" s="8">
        <v>9789575038472</v>
      </c>
      <c r="G58" s="9">
        <v>1</v>
      </c>
      <c r="H58" s="11">
        <v>320</v>
      </c>
      <c r="I58" s="11">
        <f t="shared" si="2"/>
        <v>320</v>
      </c>
      <c r="J58" s="12" t="s">
        <v>21</v>
      </c>
      <c r="K58" s="12" t="s">
        <v>21</v>
      </c>
      <c r="L58" s="12" t="s">
        <v>21</v>
      </c>
      <c r="M58" s="13"/>
    </row>
    <row r="59" spans="1:13" ht="19.8">
      <c r="A59" s="2">
        <v>56</v>
      </c>
      <c r="B59" s="16" t="s">
        <v>272</v>
      </c>
      <c r="C59" s="16" t="s">
        <v>352</v>
      </c>
      <c r="D59" s="16" t="s">
        <v>115</v>
      </c>
      <c r="E59" s="16" t="s">
        <v>164</v>
      </c>
      <c r="F59" s="8">
        <v>9789867460271</v>
      </c>
      <c r="G59" s="9">
        <v>1</v>
      </c>
      <c r="H59" s="10">
        <v>280</v>
      </c>
      <c r="I59" s="11">
        <f t="shared" si="2"/>
        <v>280</v>
      </c>
      <c r="J59" s="12" t="s">
        <v>21</v>
      </c>
      <c r="K59" s="12" t="s">
        <v>21</v>
      </c>
      <c r="L59" s="12" t="s">
        <v>21</v>
      </c>
      <c r="M59" s="12"/>
    </row>
    <row r="60" spans="1:13" ht="59.4">
      <c r="A60" s="2">
        <v>57</v>
      </c>
      <c r="B60" s="16" t="s">
        <v>271</v>
      </c>
      <c r="C60" s="16" t="s">
        <v>351</v>
      </c>
      <c r="D60" s="16" t="s">
        <v>309</v>
      </c>
      <c r="E60" s="16" t="s">
        <v>164</v>
      </c>
      <c r="F60" s="8">
        <v>9789863429425</v>
      </c>
      <c r="G60" s="9">
        <v>1</v>
      </c>
      <c r="H60" s="10">
        <v>880</v>
      </c>
      <c r="I60" s="11">
        <f t="shared" si="2"/>
        <v>880</v>
      </c>
      <c r="J60" s="12" t="s">
        <v>21</v>
      </c>
      <c r="K60" s="12" t="s">
        <v>21</v>
      </c>
      <c r="L60" s="12" t="s">
        <v>21</v>
      </c>
      <c r="M60" s="12"/>
    </row>
    <row r="61" spans="1:13" ht="39.6">
      <c r="A61" s="2">
        <v>58</v>
      </c>
      <c r="B61" s="16" t="s">
        <v>270</v>
      </c>
      <c r="C61" s="16" t="s">
        <v>350</v>
      </c>
      <c r="D61" s="16" t="s">
        <v>219</v>
      </c>
      <c r="E61" s="16" t="s">
        <v>164</v>
      </c>
      <c r="F61" s="8">
        <v>9789864796571</v>
      </c>
      <c r="G61" s="9">
        <v>1</v>
      </c>
      <c r="H61" s="10">
        <v>350</v>
      </c>
      <c r="I61" s="11">
        <f t="shared" si="2"/>
        <v>350</v>
      </c>
      <c r="J61" s="12" t="s">
        <v>21</v>
      </c>
      <c r="K61" s="12" t="s">
        <v>21</v>
      </c>
      <c r="L61" s="12" t="s">
        <v>21</v>
      </c>
      <c r="M61" s="12"/>
    </row>
    <row r="62" spans="1:13" ht="19.8">
      <c r="A62" s="2">
        <v>59</v>
      </c>
      <c r="B62" s="16" t="s">
        <v>269</v>
      </c>
      <c r="C62" s="16" t="s">
        <v>348</v>
      </c>
      <c r="D62" s="16" t="s">
        <v>349</v>
      </c>
      <c r="E62" s="16" t="s">
        <v>164</v>
      </c>
      <c r="F62" s="8">
        <v>9789865730857</v>
      </c>
      <c r="G62" s="9">
        <v>1</v>
      </c>
      <c r="H62" s="10">
        <v>340</v>
      </c>
      <c r="I62" s="11">
        <f t="shared" si="2"/>
        <v>340</v>
      </c>
      <c r="J62" s="12" t="s">
        <v>21</v>
      </c>
      <c r="K62" s="12" t="s">
        <v>21</v>
      </c>
      <c r="L62" s="12" t="s">
        <v>21</v>
      </c>
      <c r="M62" s="12"/>
    </row>
    <row r="63" spans="1:13" ht="39.6">
      <c r="A63" s="2">
        <v>60</v>
      </c>
      <c r="B63" s="16" t="s">
        <v>268</v>
      </c>
      <c r="C63" s="16" t="s">
        <v>347</v>
      </c>
      <c r="D63" s="16" t="s">
        <v>346</v>
      </c>
      <c r="E63" s="16" t="s">
        <v>164</v>
      </c>
      <c r="F63" s="8">
        <v>9789869951333</v>
      </c>
      <c r="G63" s="9">
        <v>1</v>
      </c>
      <c r="H63" s="11">
        <v>369</v>
      </c>
      <c r="I63" s="11">
        <f t="shared" si="2"/>
        <v>369</v>
      </c>
      <c r="J63" s="12" t="s">
        <v>21</v>
      </c>
      <c r="K63" s="12" t="s">
        <v>21</v>
      </c>
      <c r="L63" s="12" t="s">
        <v>21</v>
      </c>
      <c r="M63" s="12"/>
    </row>
    <row r="64" spans="1:13" ht="19.8">
      <c r="A64" s="2">
        <v>61</v>
      </c>
      <c r="B64" s="16" t="s">
        <v>267</v>
      </c>
      <c r="C64" s="16" t="s">
        <v>345</v>
      </c>
      <c r="D64" s="16" t="s">
        <v>346</v>
      </c>
      <c r="E64" s="16" t="s">
        <v>164</v>
      </c>
      <c r="F64" s="8">
        <v>9789869318013</v>
      </c>
      <c r="G64" s="9">
        <v>1</v>
      </c>
      <c r="H64" s="11">
        <v>290</v>
      </c>
      <c r="I64" s="11">
        <f t="shared" si="2"/>
        <v>290</v>
      </c>
      <c r="J64" s="12" t="s">
        <v>21</v>
      </c>
      <c r="K64" s="12" t="s">
        <v>21</v>
      </c>
      <c r="L64" s="12" t="s">
        <v>21</v>
      </c>
      <c r="M64" s="13"/>
    </row>
    <row r="65" spans="1:13" ht="19.8">
      <c r="A65" s="2">
        <v>62</v>
      </c>
      <c r="B65" s="16" t="s">
        <v>266</v>
      </c>
      <c r="C65" s="16" t="s">
        <v>343</v>
      </c>
      <c r="D65" s="16" t="s">
        <v>344</v>
      </c>
      <c r="E65" s="16" t="s">
        <v>164</v>
      </c>
      <c r="F65" s="8">
        <v>9789864270170</v>
      </c>
      <c r="G65" s="9">
        <v>1</v>
      </c>
      <c r="H65" s="10">
        <v>250</v>
      </c>
      <c r="I65" s="11">
        <f t="shared" si="2"/>
        <v>250</v>
      </c>
      <c r="J65" s="12" t="s">
        <v>21</v>
      </c>
      <c r="K65" s="12" t="s">
        <v>21</v>
      </c>
      <c r="L65" s="12" t="s">
        <v>21</v>
      </c>
      <c r="M65" s="12"/>
    </row>
    <row r="66" spans="1:13" ht="39.6">
      <c r="A66" s="2">
        <v>63</v>
      </c>
      <c r="B66" s="16" t="s">
        <v>265</v>
      </c>
      <c r="C66" s="16" t="s">
        <v>341</v>
      </c>
      <c r="D66" s="16" t="s">
        <v>342</v>
      </c>
      <c r="E66" s="16" t="s">
        <v>164</v>
      </c>
      <c r="F66" s="8">
        <v>9789868794214</v>
      </c>
      <c r="G66" s="9">
        <v>1</v>
      </c>
      <c r="H66" s="10">
        <v>300</v>
      </c>
      <c r="I66" s="11">
        <f t="shared" si="2"/>
        <v>300</v>
      </c>
      <c r="J66" s="12" t="s">
        <v>21</v>
      </c>
      <c r="K66" s="12" t="s">
        <v>21</v>
      </c>
      <c r="L66" s="12" t="s">
        <v>21</v>
      </c>
      <c r="M66" s="12"/>
    </row>
    <row r="67" spans="1:13" ht="19.8">
      <c r="A67" s="2">
        <v>64</v>
      </c>
      <c r="B67" s="16" t="s">
        <v>264</v>
      </c>
      <c r="C67" s="16" t="s">
        <v>339</v>
      </c>
      <c r="D67" s="16" t="s">
        <v>340</v>
      </c>
      <c r="E67" s="16" t="s">
        <v>164</v>
      </c>
      <c r="F67" s="8">
        <v>9789573280002</v>
      </c>
      <c r="G67" s="9">
        <v>1</v>
      </c>
      <c r="H67" s="11">
        <v>280</v>
      </c>
      <c r="I67" s="11">
        <f t="shared" si="2"/>
        <v>280</v>
      </c>
      <c r="J67" s="12" t="s">
        <v>21</v>
      </c>
      <c r="K67" s="12" t="s">
        <v>21</v>
      </c>
      <c r="L67" s="12" t="s">
        <v>21</v>
      </c>
      <c r="M67" s="12"/>
    </row>
    <row r="68" spans="1:13" ht="19.8">
      <c r="A68" s="2">
        <v>65</v>
      </c>
      <c r="B68" s="16" t="s">
        <v>263</v>
      </c>
      <c r="C68" s="16" t="s">
        <v>337</v>
      </c>
      <c r="D68" s="16" t="s">
        <v>338</v>
      </c>
      <c r="E68" s="16" t="s">
        <v>164</v>
      </c>
      <c r="F68" s="8">
        <v>9789866830150</v>
      </c>
      <c r="G68" s="9">
        <v>1</v>
      </c>
      <c r="H68" s="10">
        <v>250</v>
      </c>
      <c r="I68" s="11">
        <f t="shared" si="2"/>
        <v>250</v>
      </c>
      <c r="J68" s="12" t="s">
        <v>21</v>
      </c>
      <c r="K68" s="12" t="s">
        <v>21</v>
      </c>
      <c r="L68" s="12" t="s">
        <v>21</v>
      </c>
      <c r="M68" s="12"/>
    </row>
    <row r="69" spans="1:13" ht="19.8">
      <c r="A69" s="2">
        <v>66</v>
      </c>
      <c r="B69" s="16" t="s">
        <v>262</v>
      </c>
      <c r="C69" s="16" t="s">
        <v>335</v>
      </c>
      <c r="D69" s="16" t="s">
        <v>336</v>
      </c>
      <c r="E69" s="16" t="s">
        <v>164</v>
      </c>
      <c r="F69" s="8">
        <v>9789865664466</v>
      </c>
      <c r="G69" s="9">
        <v>1</v>
      </c>
      <c r="H69" s="10">
        <v>280</v>
      </c>
      <c r="I69" s="11">
        <f t="shared" si="2"/>
        <v>280</v>
      </c>
      <c r="J69" s="12" t="s">
        <v>21</v>
      </c>
      <c r="K69" s="12" t="s">
        <v>21</v>
      </c>
      <c r="L69" s="12" t="s">
        <v>21</v>
      </c>
      <c r="M69" s="12"/>
    </row>
    <row r="70" spans="1:13" ht="39.6">
      <c r="A70" s="2">
        <v>67</v>
      </c>
      <c r="B70" s="16" t="s">
        <v>261</v>
      </c>
      <c r="C70" s="16" t="s">
        <v>334</v>
      </c>
      <c r="D70" s="16" t="s">
        <v>202</v>
      </c>
      <c r="E70" s="16" t="s">
        <v>164</v>
      </c>
      <c r="F70" s="8">
        <v>9789862417577</v>
      </c>
      <c r="G70" s="9">
        <v>1</v>
      </c>
      <c r="H70" s="11">
        <v>300</v>
      </c>
      <c r="I70" s="11">
        <f t="shared" si="2"/>
        <v>300</v>
      </c>
      <c r="J70" s="12" t="s">
        <v>21</v>
      </c>
      <c r="K70" s="12" t="s">
        <v>21</v>
      </c>
      <c r="L70" s="12" t="s">
        <v>21</v>
      </c>
      <c r="M70" s="13"/>
    </row>
    <row r="71" spans="1:13" ht="39.6">
      <c r="A71" s="2">
        <v>68</v>
      </c>
      <c r="B71" s="16" t="s">
        <v>260</v>
      </c>
      <c r="C71" s="16" t="s">
        <v>333</v>
      </c>
      <c r="D71" s="16" t="s">
        <v>332</v>
      </c>
      <c r="E71" s="16" t="s">
        <v>164</v>
      </c>
      <c r="F71" s="8">
        <v>9789579250566</v>
      </c>
      <c r="G71" s="9">
        <v>1</v>
      </c>
      <c r="H71" s="10">
        <v>250</v>
      </c>
      <c r="I71" s="11">
        <f t="shared" si="2"/>
        <v>250</v>
      </c>
      <c r="J71" s="12" t="s">
        <v>21</v>
      </c>
      <c r="K71" s="12" t="s">
        <v>21</v>
      </c>
      <c r="L71" s="12" t="s">
        <v>21</v>
      </c>
      <c r="M71" s="12"/>
    </row>
    <row r="72" spans="1:13" ht="59.4">
      <c r="A72" s="2">
        <v>69</v>
      </c>
      <c r="B72" s="16" t="s">
        <v>259</v>
      </c>
      <c r="C72" s="16" t="s">
        <v>331</v>
      </c>
      <c r="D72" s="16" t="s">
        <v>332</v>
      </c>
      <c r="E72" s="16" t="s">
        <v>164</v>
      </c>
      <c r="F72" s="8">
        <v>9789579250498</v>
      </c>
      <c r="G72" s="9">
        <v>1</v>
      </c>
      <c r="H72" s="10">
        <v>250</v>
      </c>
      <c r="I72" s="11">
        <f t="shared" si="2"/>
        <v>250</v>
      </c>
      <c r="J72" s="12" t="s">
        <v>21</v>
      </c>
      <c r="K72" s="12" t="s">
        <v>21</v>
      </c>
      <c r="L72" s="12" t="s">
        <v>21</v>
      </c>
      <c r="M72" s="12"/>
    </row>
    <row r="73" spans="1:13" ht="39.6">
      <c r="A73" s="2">
        <v>70</v>
      </c>
      <c r="B73" s="16" t="s">
        <v>258</v>
      </c>
      <c r="C73" s="16" t="s">
        <v>330</v>
      </c>
      <c r="D73" s="16" t="s">
        <v>204</v>
      </c>
      <c r="E73" s="16" t="s">
        <v>164</v>
      </c>
      <c r="F73" s="8">
        <v>9789866310126</v>
      </c>
      <c r="G73" s="9">
        <v>1</v>
      </c>
      <c r="H73" s="11">
        <v>280</v>
      </c>
      <c r="I73" s="11">
        <f t="shared" si="2"/>
        <v>280</v>
      </c>
      <c r="J73" s="12" t="s">
        <v>21</v>
      </c>
      <c r="K73" s="12" t="s">
        <v>21</v>
      </c>
      <c r="L73" s="12" t="s">
        <v>21</v>
      </c>
      <c r="M73" s="12"/>
    </row>
    <row r="74" spans="1:13" ht="19.8">
      <c r="A74" s="2">
        <v>71</v>
      </c>
      <c r="B74" s="16" t="s">
        <v>257</v>
      </c>
      <c r="C74" s="16" t="s">
        <v>329</v>
      </c>
      <c r="D74" s="16" t="s">
        <v>202</v>
      </c>
      <c r="E74" s="16" t="s">
        <v>164</v>
      </c>
      <c r="F74" s="8">
        <v>9789575030414</v>
      </c>
      <c r="G74" s="9">
        <v>1</v>
      </c>
      <c r="H74" s="11">
        <v>420</v>
      </c>
      <c r="I74" s="11">
        <f t="shared" si="2"/>
        <v>420</v>
      </c>
      <c r="J74" s="12" t="s">
        <v>21</v>
      </c>
      <c r="K74" s="12" t="s">
        <v>21</v>
      </c>
      <c r="L74" s="12" t="s">
        <v>21</v>
      </c>
      <c r="M74" s="13"/>
    </row>
    <row r="75" spans="1:13" ht="19.8">
      <c r="A75" s="2">
        <v>72</v>
      </c>
      <c r="B75" s="16" t="s">
        <v>256</v>
      </c>
      <c r="C75" s="16" t="s">
        <v>327</v>
      </c>
      <c r="D75" s="16" t="s">
        <v>328</v>
      </c>
      <c r="E75" s="16" t="s">
        <v>164</v>
      </c>
      <c r="F75" s="8">
        <v>9789579380300</v>
      </c>
      <c r="G75" s="9">
        <v>1</v>
      </c>
      <c r="H75" s="10">
        <v>320</v>
      </c>
      <c r="I75" s="11">
        <f t="shared" si="2"/>
        <v>320</v>
      </c>
      <c r="J75" s="12" t="s">
        <v>21</v>
      </c>
      <c r="K75" s="12" t="s">
        <v>21</v>
      </c>
      <c r="L75" s="12" t="s">
        <v>21</v>
      </c>
      <c r="M75" s="12"/>
    </row>
    <row r="76" spans="1:13" ht="39.6">
      <c r="A76" s="2">
        <v>73</v>
      </c>
      <c r="B76" s="16" t="s">
        <v>255</v>
      </c>
      <c r="C76" s="16" t="s">
        <v>326</v>
      </c>
      <c r="D76" s="16" t="s">
        <v>219</v>
      </c>
      <c r="E76" s="16" t="s">
        <v>164</v>
      </c>
      <c r="F76" s="8">
        <v>9789864798384</v>
      </c>
      <c r="G76" s="9">
        <v>1</v>
      </c>
      <c r="H76" s="10">
        <v>380</v>
      </c>
      <c r="I76" s="11">
        <f t="shared" si="2"/>
        <v>380</v>
      </c>
      <c r="J76" s="12" t="s">
        <v>21</v>
      </c>
      <c r="K76" s="12" t="s">
        <v>21</v>
      </c>
      <c r="L76" s="12" t="s">
        <v>21</v>
      </c>
      <c r="M76" s="12"/>
    </row>
    <row r="77" spans="1:13" ht="39.6">
      <c r="A77" s="2">
        <v>74</v>
      </c>
      <c r="B77" s="16" t="s">
        <v>254</v>
      </c>
      <c r="C77" s="16" t="s">
        <v>324</v>
      </c>
      <c r="D77" s="16" t="s">
        <v>325</v>
      </c>
      <c r="E77" s="16" t="s">
        <v>164</v>
      </c>
      <c r="F77" s="8">
        <v>9789869641739</v>
      </c>
      <c r="G77" s="9">
        <v>1</v>
      </c>
      <c r="H77" s="11">
        <v>320</v>
      </c>
      <c r="I77" s="11">
        <f t="shared" si="2"/>
        <v>320</v>
      </c>
      <c r="J77" s="12" t="s">
        <v>21</v>
      </c>
      <c r="K77" s="12" t="s">
        <v>21</v>
      </c>
      <c r="L77" s="12" t="s">
        <v>21</v>
      </c>
      <c r="M77" s="12"/>
    </row>
    <row r="78" spans="1:13" ht="39.6">
      <c r="A78" s="2">
        <v>75</v>
      </c>
      <c r="B78" s="16" t="s">
        <v>253</v>
      </c>
      <c r="C78" s="16" t="s">
        <v>324</v>
      </c>
      <c r="D78" s="16" t="s">
        <v>325</v>
      </c>
      <c r="E78" s="16" t="s">
        <v>164</v>
      </c>
      <c r="F78" s="8">
        <v>9789869641722</v>
      </c>
      <c r="G78" s="9">
        <v>1</v>
      </c>
      <c r="H78" s="11">
        <v>320</v>
      </c>
      <c r="I78" s="11">
        <f t="shared" si="2"/>
        <v>320</v>
      </c>
      <c r="J78" s="12" t="s">
        <v>21</v>
      </c>
      <c r="K78" s="12" t="s">
        <v>21</v>
      </c>
      <c r="L78" s="12" t="s">
        <v>21</v>
      </c>
      <c r="M78" s="13"/>
    </row>
    <row r="79" spans="1:13" ht="19.8">
      <c r="A79" s="2">
        <v>76</v>
      </c>
      <c r="B79" s="16" t="s">
        <v>252</v>
      </c>
      <c r="C79" s="16" t="s">
        <v>89</v>
      </c>
      <c r="D79" s="16" t="s">
        <v>207</v>
      </c>
      <c r="E79" s="16" t="s">
        <v>164</v>
      </c>
      <c r="F79" s="8">
        <v>9789573280293</v>
      </c>
      <c r="G79" s="9">
        <v>1</v>
      </c>
      <c r="H79" s="10">
        <v>260</v>
      </c>
      <c r="I79" s="11">
        <f t="shared" si="2"/>
        <v>260</v>
      </c>
      <c r="J79" s="12" t="s">
        <v>21</v>
      </c>
      <c r="K79" s="12" t="s">
        <v>21</v>
      </c>
      <c r="L79" s="12" t="s">
        <v>21</v>
      </c>
      <c r="M79" s="12"/>
    </row>
    <row r="80" spans="1:13" ht="19.8">
      <c r="A80" s="2">
        <v>77</v>
      </c>
      <c r="B80" s="16" t="s">
        <v>251</v>
      </c>
      <c r="C80" s="16" t="s">
        <v>313</v>
      </c>
      <c r="D80" s="16" t="s">
        <v>323</v>
      </c>
      <c r="E80" s="16" t="s">
        <v>164</v>
      </c>
      <c r="F80" s="8">
        <v>9789869343251</v>
      </c>
      <c r="G80" s="9">
        <v>1</v>
      </c>
      <c r="H80" s="10">
        <v>320</v>
      </c>
      <c r="I80" s="11">
        <f t="shared" si="2"/>
        <v>320</v>
      </c>
      <c r="J80" s="12" t="s">
        <v>21</v>
      </c>
      <c r="K80" s="12" t="s">
        <v>21</v>
      </c>
      <c r="L80" s="12" t="s">
        <v>21</v>
      </c>
      <c r="M80" s="12"/>
    </row>
    <row r="81" spans="1:13" ht="19.8">
      <c r="A81" s="2">
        <v>78</v>
      </c>
      <c r="B81" s="16" t="s">
        <v>250</v>
      </c>
      <c r="C81" s="16" t="s">
        <v>319</v>
      </c>
      <c r="D81" s="16" t="s">
        <v>323</v>
      </c>
      <c r="E81" s="16" t="s">
        <v>164</v>
      </c>
      <c r="F81" s="8">
        <v>9789866049330</v>
      </c>
      <c r="G81" s="9">
        <v>1</v>
      </c>
      <c r="H81" s="11">
        <v>280</v>
      </c>
      <c r="I81" s="11">
        <f t="shared" si="2"/>
        <v>280</v>
      </c>
      <c r="J81" s="12" t="s">
        <v>21</v>
      </c>
      <c r="K81" s="12" t="s">
        <v>21</v>
      </c>
      <c r="L81" s="12" t="s">
        <v>21</v>
      </c>
      <c r="M81" s="13"/>
    </row>
    <row r="82" spans="1:13" ht="19.8">
      <c r="A82" s="2">
        <v>79</v>
      </c>
      <c r="B82" s="16" t="s">
        <v>249</v>
      </c>
      <c r="C82" s="16" t="s">
        <v>321</v>
      </c>
      <c r="D82" s="16" t="s">
        <v>322</v>
      </c>
      <c r="E82" s="16" t="s">
        <v>164</v>
      </c>
      <c r="F82" s="8">
        <v>9789861519869</v>
      </c>
      <c r="G82" s="9">
        <v>1</v>
      </c>
      <c r="H82" s="10">
        <v>280</v>
      </c>
      <c r="I82" s="11">
        <f t="shared" si="2"/>
        <v>280</v>
      </c>
      <c r="J82" s="12" t="s">
        <v>21</v>
      </c>
      <c r="K82" s="12" t="s">
        <v>21</v>
      </c>
      <c r="L82" s="12" t="s">
        <v>21</v>
      </c>
      <c r="M82" s="12"/>
    </row>
    <row r="83" spans="1:13" ht="19.8">
      <c r="A83" s="2">
        <v>80</v>
      </c>
      <c r="B83" s="16" t="s">
        <v>248</v>
      </c>
      <c r="C83" s="16" t="s">
        <v>314</v>
      </c>
      <c r="D83" s="16" t="s">
        <v>320</v>
      </c>
      <c r="E83" s="16" t="s">
        <v>164</v>
      </c>
      <c r="F83" s="8">
        <v>9789577518026</v>
      </c>
      <c r="G83" s="9">
        <v>1</v>
      </c>
      <c r="H83" s="10">
        <v>260</v>
      </c>
      <c r="I83" s="11">
        <f t="shared" si="2"/>
        <v>260</v>
      </c>
      <c r="J83" s="12" t="s">
        <v>21</v>
      </c>
      <c r="K83" s="12" t="s">
        <v>21</v>
      </c>
      <c r="L83" s="12" t="s">
        <v>21</v>
      </c>
      <c r="M83" s="12"/>
    </row>
    <row r="84" spans="1:13" ht="19.8">
      <c r="A84" s="2">
        <v>81</v>
      </c>
      <c r="B84" s="16" t="s">
        <v>247</v>
      </c>
      <c r="C84" s="16" t="s">
        <v>319</v>
      </c>
      <c r="D84" s="16" t="s">
        <v>219</v>
      </c>
      <c r="E84" s="16" t="s">
        <v>164</v>
      </c>
      <c r="F84" s="8">
        <v>9789863205487</v>
      </c>
      <c r="G84" s="9">
        <v>1</v>
      </c>
      <c r="H84" s="10">
        <v>600</v>
      </c>
      <c r="I84" s="11">
        <f t="shared" si="2"/>
        <v>600</v>
      </c>
      <c r="J84" s="12" t="s">
        <v>21</v>
      </c>
      <c r="K84" s="12" t="s">
        <v>21</v>
      </c>
      <c r="L84" s="12" t="s">
        <v>21</v>
      </c>
      <c r="M84" s="12"/>
    </row>
    <row r="85" spans="1:13" ht="19.8">
      <c r="A85" s="2">
        <v>82</v>
      </c>
      <c r="B85" s="16" t="s">
        <v>246</v>
      </c>
      <c r="C85" s="16" t="s">
        <v>318</v>
      </c>
      <c r="D85" s="16" t="s">
        <v>202</v>
      </c>
      <c r="E85" s="16" t="s">
        <v>164</v>
      </c>
      <c r="F85" s="8">
        <v>9789862415054</v>
      </c>
      <c r="G85" s="9">
        <v>1</v>
      </c>
      <c r="H85" s="11">
        <v>380</v>
      </c>
      <c r="I85" s="11">
        <f t="shared" si="2"/>
        <v>380</v>
      </c>
      <c r="J85" s="12" t="s">
        <v>21</v>
      </c>
      <c r="K85" s="12" t="s">
        <v>21</v>
      </c>
      <c r="L85" s="12" t="s">
        <v>21</v>
      </c>
      <c r="M85" s="13"/>
    </row>
    <row r="86" spans="1:13" ht="19.8">
      <c r="A86" s="2">
        <v>83</v>
      </c>
      <c r="B86" s="16" t="s">
        <v>245</v>
      </c>
      <c r="C86" s="16" t="s">
        <v>317</v>
      </c>
      <c r="D86" s="16" t="s">
        <v>202</v>
      </c>
      <c r="E86" s="16" t="s">
        <v>164</v>
      </c>
      <c r="F86" s="8">
        <v>9789862418093</v>
      </c>
      <c r="G86" s="9">
        <v>1</v>
      </c>
      <c r="H86" s="10">
        <v>300</v>
      </c>
      <c r="I86" s="11">
        <f t="shared" ref="I86:I117" si="3">G86*H86</f>
        <v>300</v>
      </c>
      <c r="J86" s="12" t="s">
        <v>21</v>
      </c>
      <c r="K86" s="12" t="s">
        <v>21</v>
      </c>
      <c r="L86" s="12" t="s">
        <v>21</v>
      </c>
      <c r="M86" s="12"/>
    </row>
    <row r="87" spans="1:13" ht="39.6">
      <c r="A87" s="2">
        <v>84</v>
      </c>
      <c r="B87" s="16" t="s">
        <v>244</v>
      </c>
      <c r="C87" s="16" t="s">
        <v>316</v>
      </c>
      <c r="D87" s="16" t="s">
        <v>216</v>
      </c>
      <c r="E87" s="16" t="s">
        <v>164</v>
      </c>
      <c r="F87" s="8">
        <v>9570302070</v>
      </c>
      <c r="G87" s="9">
        <v>1</v>
      </c>
      <c r="H87" s="10">
        <v>320</v>
      </c>
      <c r="I87" s="11">
        <f t="shared" si="3"/>
        <v>320</v>
      </c>
      <c r="J87" s="12" t="s">
        <v>21</v>
      </c>
      <c r="K87" s="12" t="s">
        <v>21</v>
      </c>
      <c r="L87" s="12" t="s">
        <v>21</v>
      </c>
      <c r="M87" s="12"/>
    </row>
    <row r="88" spans="1:13" ht="59.4">
      <c r="A88" s="2">
        <v>85</v>
      </c>
      <c r="B88" s="16" t="s">
        <v>243</v>
      </c>
      <c r="C88" s="16" t="s">
        <v>314</v>
      </c>
      <c r="D88" s="16" t="s">
        <v>315</v>
      </c>
      <c r="E88" s="16" t="s">
        <v>164</v>
      </c>
      <c r="F88" s="8">
        <v>9789866039720</v>
      </c>
      <c r="G88" s="9">
        <v>1</v>
      </c>
      <c r="H88" s="11">
        <v>299</v>
      </c>
      <c r="I88" s="11">
        <f t="shared" si="3"/>
        <v>299</v>
      </c>
      <c r="J88" s="12" t="s">
        <v>21</v>
      </c>
      <c r="K88" s="12" t="s">
        <v>21</v>
      </c>
      <c r="L88" s="12" t="s">
        <v>21</v>
      </c>
      <c r="M88" s="12"/>
    </row>
    <row r="89" spans="1:13" ht="19.8">
      <c r="A89" s="2">
        <v>86</v>
      </c>
      <c r="B89" s="16" t="s">
        <v>242</v>
      </c>
      <c r="C89" s="16" t="s">
        <v>313</v>
      </c>
      <c r="D89" s="16" t="s">
        <v>214</v>
      </c>
      <c r="E89" s="16" t="s">
        <v>164</v>
      </c>
      <c r="F89" s="8">
        <v>9789578423763</v>
      </c>
      <c r="G89" s="9">
        <v>1</v>
      </c>
      <c r="H89" s="11">
        <v>350</v>
      </c>
      <c r="I89" s="11">
        <f t="shared" si="3"/>
        <v>350</v>
      </c>
      <c r="J89" s="12" t="s">
        <v>21</v>
      </c>
      <c r="K89" s="12" t="s">
        <v>21</v>
      </c>
      <c r="L89" s="12" t="s">
        <v>21</v>
      </c>
      <c r="M89" s="13"/>
    </row>
    <row r="90" spans="1:13" ht="39.6">
      <c r="A90" s="2">
        <v>87</v>
      </c>
      <c r="B90" s="16" t="s">
        <v>241</v>
      </c>
      <c r="C90" s="16" t="s">
        <v>311</v>
      </c>
      <c r="D90" s="16" t="s">
        <v>312</v>
      </c>
      <c r="E90" s="16" t="s">
        <v>164</v>
      </c>
      <c r="F90" s="8">
        <v>9789869517751</v>
      </c>
      <c r="G90" s="9">
        <v>1</v>
      </c>
      <c r="H90" s="10">
        <v>350</v>
      </c>
      <c r="I90" s="11">
        <f t="shared" si="3"/>
        <v>350</v>
      </c>
      <c r="J90" s="12" t="s">
        <v>21</v>
      </c>
      <c r="K90" s="12" t="s">
        <v>21</v>
      </c>
      <c r="L90" s="12" t="s">
        <v>21</v>
      </c>
      <c r="M90" s="12"/>
    </row>
    <row r="91" spans="1:13" ht="39.6">
      <c r="A91" s="2">
        <v>88</v>
      </c>
      <c r="B91" s="16" t="s">
        <v>240</v>
      </c>
      <c r="C91" s="16" t="s">
        <v>310</v>
      </c>
      <c r="D91" s="16" t="s">
        <v>219</v>
      </c>
      <c r="E91" s="16" t="s">
        <v>164</v>
      </c>
      <c r="F91" s="8">
        <v>9789864791057</v>
      </c>
      <c r="G91" s="9">
        <v>1</v>
      </c>
      <c r="H91" s="11">
        <v>350</v>
      </c>
      <c r="I91" s="11">
        <f t="shared" si="3"/>
        <v>350</v>
      </c>
      <c r="J91" s="12" t="s">
        <v>21</v>
      </c>
      <c r="K91" s="12" t="s">
        <v>21</v>
      </c>
      <c r="L91" s="12" t="s">
        <v>21</v>
      </c>
      <c r="M91" s="12"/>
    </row>
    <row r="92" spans="1:13" ht="39.6">
      <c r="A92" s="2">
        <v>89</v>
      </c>
      <c r="B92" s="16" t="s">
        <v>239</v>
      </c>
      <c r="C92" s="16" t="s">
        <v>295</v>
      </c>
      <c r="D92" s="16" t="s">
        <v>219</v>
      </c>
      <c r="E92" s="16" t="s">
        <v>164</v>
      </c>
      <c r="F92" s="8">
        <v>9789864794164</v>
      </c>
      <c r="G92" s="9">
        <v>1</v>
      </c>
      <c r="H92" s="10">
        <v>350</v>
      </c>
      <c r="I92" s="11">
        <f t="shared" si="3"/>
        <v>350</v>
      </c>
      <c r="J92" s="12" t="s">
        <v>21</v>
      </c>
      <c r="K92" s="12" t="s">
        <v>21</v>
      </c>
      <c r="L92" s="12" t="s">
        <v>21</v>
      </c>
      <c r="M92" s="12"/>
    </row>
    <row r="93" spans="1:13" ht="59.4">
      <c r="A93" s="2">
        <v>90</v>
      </c>
      <c r="B93" s="16" t="s">
        <v>238</v>
      </c>
      <c r="C93" s="16" t="s">
        <v>296</v>
      </c>
      <c r="D93" s="16" t="s">
        <v>202</v>
      </c>
      <c r="E93" s="16" t="s">
        <v>164</v>
      </c>
      <c r="F93" s="8">
        <v>9789869201384</v>
      </c>
      <c r="G93" s="9">
        <v>1</v>
      </c>
      <c r="H93" s="10">
        <v>299</v>
      </c>
      <c r="I93" s="11">
        <f t="shared" si="3"/>
        <v>299</v>
      </c>
      <c r="J93" s="12" t="s">
        <v>21</v>
      </c>
      <c r="K93" s="12" t="s">
        <v>21</v>
      </c>
      <c r="L93" s="12" t="s">
        <v>21</v>
      </c>
      <c r="M93" s="12"/>
    </row>
    <row r="94" spans="1:13" ht="39.6">
      <c r="A94" s="2">
        <v>91</v>
      </c>
      <c r="B94" s="16" t="s">
        <v>237</v>
      </c>
      <c r="C94" s="16" t="s">
        <v>295</v>
      </c>
      <c r="D94" s="16" t="s">
        <v>219</v>
      </c>
      <c r="E94" s="16" t="s">
        <v>164</v>
      </c>
      <c r="F94" s="8">
        <v>9789863205463</v>
      </c>
      <c r="G94" s="9">
        <v>1</v>
      </c>
      <c r="H94" s="10">
        <v>280</v>
      </c>
      <c r="I94" s="11">
        <f t="shared" si="3"/>
        <v>280</v>
      </c>
      <c r="J94" s="12" t="s">
        <v>21</v>
      </c>
      <c r="K94" s="12" t="s">
        <v>21</v>
      </c>
      <c r="L94" s="12" t="s">
        <v>21</v>
      </c>
      <c r="M94" s="12"/>
    </row>
    <row r="95" spans="1:13" ht="39.6">
      <c r="A95" s="2">
        <v>92</v>
      </c>
      <c r="B95" s="16" t="s">
        <v>236</v>
      </c>
      <c r="C95" s="16" t="s">
        <v>294</v>
      </c>
      <c r="D95" s="16" t="s">
        <v>202</v>
      </c>
      <c r="E95" s="16" t="s">
        <v>164</v>
      </c>
      <c r="F95" s="8">
        <v>9789862415009</v>
      </c>
      <c r="G95" s="9">
        <v>1</v>
      </c>
      <c r="H95" s="11">
        <v>300</v>
      </c>
      <c r="I95" s="11">
        <f t="shared" si="3"/>
        <v>300</v>
      </c>
      <c r="J95" s="12" t="s">
        <v>21</v>
      </c>
      <c r="K95" s="12" t="s">
        <v>21</v>
      </c>
      <c r="L95" s="12" t="s">
        <v>21</v>
      </c>
      <c r="M95" s="12"/>
    </row>
    <row r="96" spans="1:13" ht="39.6">
      <c r="A96" s="2">
        <v>93</v>
      </c>
      <c r="B96" s="16" t="s">
        <v>235</v>
      </c>
      <c r="C96" s="16" t="s">
        <v>293</v>
      </c>
      <c r="D96" s="16" t="s">
        <v>309</v>
      </c>
      <c r="E96" s="16" t="s">
        <v>164</v>
      </c>
      <c r="F96" s="8">
        <v>9789863422129</v>
      </c>
      <c r="G96" s="9">
        <v>1</v>
      </c>
      <c r="H96" s="11">
        <v>280</v>
      </c>
      <c r="I96" s="11">
        <f t="shared" si="3"/>
        <v>280</v>
      </c>
      <c r="J96" s="12" t="s">
        <v>21</v>
      </c>
      <c r="K96" s="12" t="s">
        <v>21</v>
      </c>
      <c r="L96" s="12" t="s">
        <v>21</v>
      </c>
      <c r="M96" s="13"/>
    </row>
    <row r="97" spans="1:13" ht="19.8">
      <c r="A97" s="2">
        <v>94</v>
      </c>
      <c r="B97" s="16" t="s">
        <v>234</v>
      </c>
      <c r="C97" s="16" t="s">
        <v>292</v>
      </c>
      <c r="D97" s="16" t="s">
        <v>202</v>
      </c>
      <c r="E97" s="16" t="s">
        <v>164</v>
      </c>
      <c r="F97" s="8">
        <v>9789575030391</v>
      </c>
      <c r="G97" s="9">
        <v>1</v>
      </c>
      <c r="H97" s="10">
        <v>420</v>
      </c>
      <c r="I97" s="11">
        <f t="shared" si="3"/>
        <v>420</v>
      </c>
      <c r="J97" s="12" t="s">
        <v>21</v>
      </c>
      <c r="K97" s="12" t="s">
        <v>21</v>
      </c>
      <c r="L97" s="12" t="s">
        <v>21</v>
      </c>
      <c r="M97" s="12"/>
    </row>
    <row r="98" spans="1:13" ht="19.8">
      <c r="A98" s="2">
        <v>95</v>
      </c>
      <c r="B98" s="16" t="s">
        <v>233</v>
      </c>
      <c r="C98" s="16" t="s">
        <v>284</v>
      </c>
      <c r="D98" s="16" t="s">
        <v>219</v>
      </c>
      <c r="E98" s="16" t="s">
        <v>164</v>
      </c>
      <c r="F98" s="8">
        <v>9789864793983</v>
      </c>
      <c r="G98" s="9">
        <v>1</v>
      </c>
      <c r="H98" s="10">
        <v>280</v>
      </c>
      <c r="I98" s="11">
        <f t="shared" si="3"/>
        <v>280</v>
      </c>
      <c r="J98" s="12" t="s">
        <v>21</v>
      </c>
      <c r="K98" s="12" t="s">
        <v>21</v>
      </c>
      <c r="L98" s="12" t="s">
        <v>21</v>
      </c>
      <c r="M98" s="12"/>
    </row>
    <row r="99" spans="1:13" ht="19.8">
      <c r="A99" s="2">
        <v>96</v>
      </c>
      <c r="B99" s="16" t="s">
        <v>232</v>
      </c>
      <c r="C99" s="16" t="s">
        <v>291</v>
      </c>
      <c r="D99" s="16" t="s">
        <v>199</v>
      </c>
      <c r="E99" s="16" t="s">
        <v>164</v>
      </c>
      <c r="F99" s="8">
        <v>9789865513924</v>
      </c>
      <c r="G99" s="9">
        <v>1</v>
      </c>
      <c r="H99" s="11">
        <v>300</v>
      </c>
      <c r="I99" s="11">
        <f t="shared" si="3"/>
        <v>300</v>
      </c>
      <c r="J99" s="12" t="s">
        <v>21</v>
      </c>
      <c r="K99" s="12" t="s">
        <v>21</v>
      </c>
      <c r="L99" s="12" t="s">
        <v>21</v>
      </c>
      <c r="M99" s="12"/>
    </row>
    <row r="100" spans="1:13" ht="19.8">
      <c r="A100" s="2">
        <v>97</v>
      </c>
      <c r="B100" s="16" t="s">
        <v>231</v>
      </c>
      <c r="C100" s="16" t="s">
        <v>290</v>
      </c>
      <c r="D100" s="16" t="s">
        <v>285</v>
      </c>
      <c r="E100" s="16" t="s">
        <v>164</v>
      </c>
      <c r="F100" s="8">
        <v>9789869300766</v>
      </c>
      <c r="G100" s="9">
        <v>1</v>
      </c>
      <c r="H100" s="11">
        <v>300</v>
      </c>
      <c r="I100" s="11">
        <f t="shared" si="3"/>
        <v>300</v>
      </c>
      <c r="J100" s="12" t="s">
        <v>21</v>
      </c>
      <c r="K100" s="12" t="s">
        <v>21</v>
      </c>
      <c r="L100" s="12" t="s">
        <v>21</v>
      </c>
      <c r="M100" s="13"/>
    </row>
    <row r="101" spans="1:13" ht="19.8">
      <c r="A101" s="2">
        <v>98</v>
      </c>
      <c r="B101" s="16" t="s">
        <v>230</v>
      </c>
      <c r="C101" s="16" t="s">
        <v>288</v>
      </c>
      <c r="D101" s="16" t="s">
        <v>200</v>
      </c>
      <c r="E101" s="16" t="s">
        <v>164</v>
      </c>
      <c r="F101" s="8">
        <v>9789572089675</v>
      </c>
      <c r="G101" s="9">
        <v>1</v>
      </c>
      <c r="H101" s="10">
        <v>280</v>
      </c>
      <c r="I101" s="11">
        <f t="shared" si="3"/>
        <v>280</v>
      </c>
      <c r="J101" s="12" t="s">
        <v>21</v>
      </c>
      <c r="K101" s="12" t="s">
        <v>21</v>
      </c>
      <c r="L101" s="12" t="s">
        <v>21</v>
      </c>
      <c r="M101" s="12"/>
    </row>
    <row r="102" spans="1:13" ht="39.6">
      <c r="A102" s="2">
        <v>99</v>
      </c>
      <c r="B102" s="16" t="s">
        <v>229</v>
      </c>
      <c r="C102" s="16" t="s">
        <v>287</v>
      </c>
      <c r="D102" s="16" t="s">
        <v>286</v>
      </c>
      <c r="E102" s="16" t="s">
        <v>164</v>
      </c>
      <c r="F102" s="8">
        <v>9789862928233</v>
      </c>
      <c r="G102" s="9">
        <v>1</v>
      </c>
      <c r="H102" s="11">
        <v>480</v>
      </c>
      <c r="I102" s="11">
        <f t="shared" si="3"/>
        <v>480</v>
      </c>
      <c r="J102" s="12" t="s">
        <v>21</v>
      </c>
      <c r="K102" s="12" t="s">
        <v>21</v>
      </c>
      <c r="L102" s="12" t="s">
        <v>21</v>
      </c>
      <c r="M102" s="12"/>
    </row>
    <row r="103" spans="1:13" ht="19.8">
      <c r="A103" s="2">
        <v>100</v>
      </c>
      <c r="B103" s="16" t="s">
        <v>228</v>
      </c>
      <c r="C103" s="16" t="s">
        <v>284</v>
      </c>
      <c r="D103" s="16" t="s">
        <v>285</v>
      </c>
      <c r="E103" s="16" t="s">
        <v>164</v>
      </c>
      <c r="F103" s="8">
        <v>9789868993914</v>
      </c>
      <c r="G103" s="9">
        <v>1</v>
      </c>
      <c r="H103" s="11">
        <v>250</v>
      </c>
      <c r="I103" s="11">
        <f t="shared" si="3"/>
        <v>250</v>
      </c>
      <c r="J103" s="12" t="s">
        <v>21</v>
      </c>
      <c r="K103" s="12" t="s">
        <v>21</v>
      </c>
      <c r="L103" s="12" t="s">
        <v>21</v>
      </c>
      <c r="M103" s="13"/>
    </row>
    <row r="104" spans="1:13" ht="39.6">
      <c r="A104" s="2">
        <v>101</v>
      </c>
      <c r="B104" s="16" t="s">
        <v>227</v>
      </c>
      <c r="C104" s="16" t="s">
        <v>283</v>
      </c>
      <c r="D104" s="16" t="s">
        <v>207</v>
      </c>
      <c r="E104" s="16" t="s">
        <v>164</v>
      </c>
      <c r="F104" s="8">
        <v>9789573287551</v>
      </c>
      <c r="G104" s="9">
        <v>1</v>
      </c>
      <c r="H104" s="11">
        <v>360</v>
      </c>
      <c r="I104" s="11">
        <f t="shared" si="3"/>
        <v>360</v>
      </c>
      <c r="J104" s="12" t="s">
        <v>21</v>
      </c>
      <c r="K104" s="12" t="s">
        <v>21</v>
      </c>
      <c r="L104" s="12" t="s">
        <v>21</v>
      </c>
      <c r="M104" s="12"/>
    </row>
    <row r="105" spans="1:13" ht="39.6">
      <c r="A105" s="2">
        <v>102</v>
      </c>
      <c r="B105" s="16" t="s">
        <v>226</v>
      </c>
      <c r="C105" s="16" t="s">
        <v>282</v>
      </c>
      <c r="D105" s="16" t="s">
        <v>204</v>
      </c>
      <c r="E105" s="16" t="s">
        <v>164</v>
      </c>
      <c r="F105" s="8">
        <v>9789864401192</v>
      </c>
      <c r="G105" s="9">
        <v>1</v>
      </c>
      <c r="H105" s="10">
        <v>280</v>
      </c>
      <c r="I105" s="11">
        <f t="shared" si="3"/>
        <v>280</v>
      </c>
      <c r="J105" s="12" t="s">
        <v>21</v>
      </c>
      <c r="K105" s="12" t="s">
        <v>21</v>
      </c>
      <c r="L105" s="12" t="s">
        <v>21</v>
      </c>
      <c r="M105" s="12"/>
    </row>
    <row r="106" spans="1:13" ht="39.6">
      <c r="A106" s="2">
        <v>103</v>
      </c>
      <c r="B106" s="16" t="s">
        <v>225</v>
      </c>
      <c r="C106" s="16" t="s">
        <v>280</v>
      </c>
      <c r="D106" s="16" t="s">
        <v>281</v>
      </c>
      <c r="E106" s="16" t="s">
        <v>164</v>
      </c>
      <c r="F106" s="8">
        <v>9789861612478</v>
      </c>
      <c r="G106" s="9">
        <v>1</v>
      </c>
      <c r="H106" s="10">
        <v>300</v>
      </c>
      <c r="I106" s="11">
        <f t="shared" si="3"/>
        <v>300</v>
      </c>
      <c r="J106" s="12" t="s">
        <v>21</v>
      </c>
      <c r="K106" s="12" t="s">
        <v>21</v>
      </c>
      <c r="L106" s="12" t="s">
        <v>21</v>
      </c>
      <c r="M106" s="12"/>
    </row>
    <row r="107" spans="1:13" ht="19.8">
      <c r="A107" s="2">
        <v>104</v>
      </c>
      <c r="B107" s="16" t="s">
        <v>224</v>
      </c>
      <c r="C107" s="16" t="s">
        <v>278</v>
      </c>
      <c r="D107" s="16" t="s">
        <v>279</v>
      </c>
      <c r="E107" s="16" t="s">
        <v>164</v>
      </c>
      <c r="F107" s="8">
        <v>9789577626042</v>
      </c>
      <c r="G107" s="9">
        <v>1</v>
      </c>
      <c r="H107" s="11">
        <v>250</v>
      </c>
      <c r="I107" s="11">
        <f t="shared" si="3"/>
        <v>250</v>
      </c>
      <c r="J107" s="12" t="s">
        <v>21</v>
      </c>
      <c r="K107" s="12" t="s">
        <v>21</v>
      </c>
      <c r="L107" s="12" t="s">
        <v>21</v>
      </c>
      <c r="M107" s="12"/>
    </row>
    <row r="108" spans="1:13" ht="19.8">
      <c r="A108" s="2">
        <v>105</v>
      </c>
      <c r="B108" s="16" t="s">
        <v>359</v>
      </c>
      <c r="C108" s="16" t="s">
        <v>289</v>
      </c>
      <c r="D108" s="16" t="s">
        <v>199</v>
      </c>
      <c r="E108" s="16" t="s">
        <v>164</v>
      </c>
      <c r="F108" s="8">
        <v>9789862115398</v>
      </c>
      <c r="G108" s="9">
        <v>1</v>
      </c>
      <c r="H108" s="11">
        <v>280</v>
      </c>
      <c r="I108" s="11">
        <f t="shared" si="3"/>
        <v>280</v>
      </c>
      <c r="J108" s="12" t="s">
        <v>21</v>
      </c>
      <c r="K108" s="12" t="s">
        <v>21</v>
      </c>
      <c r="L108" s="12" t="s">
        <v>21</v>
      </c>
      <c r="M108" s="16"/>
    </row>
    <row r="109" spans="1:13" ht="39.6">
      <c r="A109" s="2">
        <v>106</v>
      </c>
      <c r="B109" s="16" t="s">
        <v>198</v>
      </c>
      <c r="C109" s="16" t="s">
        <v>197</v>
      </c>
      <c r="D109" s="16" t="s">
        <v>204</v>
      </c>
      <c r="E109" s="16" t="s">
        <v>164</v>
      </c>
      <c r="F109" s="8">
        <v>9789864402526</v>
      </c>
      <c r="G109" s="9">
        <v>1</v>
      </c>
      <c r="H109" s="11">
        <v>300</v>
      </c>
      <c r="I109" s="11">
        <f t="shared" si="3"/>
        <v>300</v>
      </c>
      <c r="J109" s="12" t="s">
        <v>21</v>
      </c>
      <c r="K109" s="12" t="s">
        <v>21</v>
      </c>
      <c r="L109" s="12" t="s">
        <v>21</v>
      </c>
      <c r="M109" s="13"/>
    </row>
    <row r="110" spans="1:13" ht="39.6">
      <c r="A110" s="2">
        <v>107</v>
      </c>
      <c r="B110" s="16" t="s">
        <v>223</v>
      </c>
      <c r="C110" s="16" t="s">
        <v>197</v>
      </c>
      <c r="D110" s="16" t="s">
        <v>204</v>
      </c>
      <c r="E110" s="16" t="s">
        <v>164</v>
      </c>
      <c r="F110" s="8">
        <v>9789864400713</v>
      </c>
      <c r="G110" s="9">
        <v>1</v>
      </c>
      <c r="H110" s="11">
        <v>300</v>
      </c>
      <c r="I110" s="11">
        <f t="shared" si="3"/>
        <v>300</v>
      </c>
      <c r="J110" s="12" t="s">
        <v>21</v>
      </c>
      <c r="K110" s="12" t="s">
        <v>21</v>
      </c>
      <c r="L110" s="12" t="s">
        <v>21</v>
      </c>
      <c r="M110" s="13"/>
    </row>
    <row r="111" spans="1:13" ht="39.6">
      <c r="A111" s="2">
        <v>108</v>
      </c>
      <c r="B111" s="16" t="s">
        <v>222</v>
      </c>
      <c r="C111" s="16" t="s">
        <v>197</v>
      </c>
      <c r="D111" s="16" t="s">
        <v>204</v>
      </c>
      <c r="E111" s="16" t="s">
        <v>164</v>
      </c>
      <c r="F111" s="8">
        <v>9789864402526</v>
      </c>
      <c r="G111" s="9">
        <v>1</v>
      </c>
      <c r="H111" s="11">
        <v>300</v>
      </c>
      <c r="I111" s="11">
        <f t="shared" si="3"/>
        <v>300</v>
      </c>
      <c r="J111" s="12" t="s">
        <v>21</v>
      </c>
      <c r="K111" s="12" t="s">
        <v>21</v>
      </c>
      <c r="L111" s="12" t="s">
        <v>21</v>
      </c>
      <c r="M111" s="13"/>
    </row>
    <row r="112" spans="1:13" ht="39.6">
      <c r="A112" s="2">
        <v>109</v>
      </c>
      <c r="B112" s="16" t="s">
        <v>221</v>
      </c>
      <c r="C112" s="16" t="s">
        <v>195</v>
      </c>
      <c r="D112" s="16" t="s">
        <v>196</v>
      </c>
      <c r="E112" s="16" t="s">
        <v>164</v>
      </c>
      <c r="F112" s="8">
        <v>9789866407659</v>
      </c>
      <c r="G112" s="9">
        <v>1</v>
      </c>
      <c r="H112" s="10">
        <v>280</v>
      </c>
      <c r="I112" s="11">
        <f t="shared" si="3"/>
        <v>280</v>
      </c>
      <c r="J112" s="12" t="s">
        <v>21</v>
      </c>
      <c r="K112" s="12" t="s">
        <v>21</v>
      </c>
      <c r="L112" s="12" t="s">
        <v>21</v>
      </c>
      <c r="M112" s="12"/>
    </row>
    <row r="113" spans="1:13" ht="19.8">
      <c r="A113" s="2">
        <v>110</v>
      </c>
      <c r="B113" s="16" t="s">
        <v>220</v>
      </c>
      <c r="C113" s="16" t="s">
        <v>194</v>
      </c>
      <c r="D113" s="16" t="s">
        <v>202</v>
      </c>
      <c r="E113" s="16" t="s">
        <v>164</v>
      </c>
      <c r="F113" s="8">
        <v>9789862413630</v>
      </c>
      <c r="G113" s="9">
        <v>1</v>
      </c>
      <c r="H113" s="10">
        <v>250</v>
      </c>
      <c r="I113" s="11">
        <f t="shared" si="3"/>
        <v>250</v>
      </c>
      <c r="J113" s="12" t="s">
        <v>21</v>
      </c>
      <c r="K113" s="12" t="s">
        <v>21</v>
      </c>
      <c r="L113" s="12" t="s">
        <v>21</v>
      </c>
      <c r="M113" s="12"/>
    </row>
    <row r="114" spans="1:13" ht="39.6">
      <c r="A114" s="2">
        <v>111</v>
      </c>
      <c r="B114" s="16" t="s">
        <v>218</v>
      </c>
      <c r="C114" s="16" t="s">
        <v>193</v>
      </c>
      <c r="D114" s="16" t="s">
        <v>219</v>
      </c>
      <c r="E114" s="16" t="s">
        <v>164</v>
      </c>
      <c r="F114" s="8">
        <v>9789864797882</v>
      </c>
      <c r="G114" s="9">
        <v>1</v>
      </c>
      <c r="H114" s="11">
        <v>300</v>
      </c>
      <c r="I114" s="11">
        <f t="shared" si="3"/>
        <v>300</v>
      </c>
      <c r="J114" s="12" t="s">
        <v>21</v>
      </c>
      <c r="K114" s="12" t="s">
        <v>21</v>
      </c>
      <c r="L114" s="12" t="s">
        <v>21</v>
      </c>
      <c r="M114" s="12"/>
    </row>
    <row r="115" spans="1:13" ht="39.6">
      <c r="A115" s="2">
        <v>112</v>
      </c>
      <c r="B115" s="16" t="s">
        <v>308</v>
      </c>
      <c r="C115" s="16" t="s">
        <v>217</v>
      </c>
      <c r="D115" s="16" t="s">
        <v>202</v>
      </c>
      <c r="E115" s="16" t="s">
        <v>164</v>
      </c>
      <c r="F115" s="8">
        <v>4717211031414</v>
      </c>
      <c r="G115" s="9">
        <v>1</v>
      </c>
      <c r="H115" s="11">
        <v>1300</v>
      </c>
      <c r="I115" s="11">
        <f t="shared" si="3"/>
        <v>1300</v>
      </c>
      <c r="J115" s="12" t="s">
        <v>297</v>
      </c>
      <c r="K115" s="12" t="s">
        <v>21</v>
      </c>
      <c r="L115" s="12" t="s">
        <v>21</v>
      </c>
      <c r="M115" s="13"/>
    </row>
    <row r="116" spans="1:13" ht="59.4">
      <c r="A116" s="2">
        <v>113</v>
      </c>
      <c r="B116" s="16" t="s">
        <v>192</v>
      </c>
      <c r="C116" s="16" t="s">
        <v>215</v>
      </c>
      <c r="D116" s="16" t="s">
        <v>216</v>
      </c>
      <c r="E116" s="16" t="s">
        <v>164</v>
      </c>
      <c r="F116" s="8">
        <v>9789862112823</v>
      </c>
      <c r="G116" s="9">
        <v>1</v>
      </c>
      <c r="H116" s="10">
        <v>280</v>
      </c>
      <c r="I116" s="11">
        <f t="shared" si="3"/>
        <v>280</v>
      </c>
      <c r="J116" s="12" t="s">
        <v>21</v>
      </c>
      <c r="K116" s="12" t="s">
        <v>21</v>
      </c>
      <c r="L116" s="12" t="s">
        <v>21</v>
      </c>
      <c r="M116" s="12"/>
    </row>
    <row r="117" spans="1:13" ht="39.6">
      <c r="A117" s="2">
        <v>114</v>
      </c>
      <c r="B117" s="16" t="s">
        <v>212</v>
      </c>
      <c r="C117" s="16" t="s">
        <v>213</v>
      </c>
      <c r="D117" s="16" t="s">
        <v>214</v>
      </c>
      <c r="E117" s="16" t="s">
        <v>164</v>
      </c>
      <c r="F117" s="8">
        <v>9789869674430</v>
      </c>
      <c r="G117" s="9">
        <v>1</v>
      </c>
      <c r="H117" s="10">
        <v>320</v>
      </c>
      <c r="I117" s="11">
        <f t="shared" si="3"/>
        <v>320</v>
      </c>
      <c r="J117" s="12" t="s">
        <v>21</v>
      </c>
      <c r="K117" s="12" t="s">
        <v>21</v>
      </c>
      <c r="L117" s="12" t="s">
        <v>21</v>
      </c>
      <c r="M117" s="12"/>
    </row>
    <row r="118" spans="1:13" ht="39.6">
      <c r="A118" s="2">
        <v>115</v>
      </c>
      <c r="B118" s="16" t="s">
        <v>210</v>
      </c>
      <c r="C118" s="16" t="s">
        <v>211</v>
      </c>
      <c r="D118" s="16" t="s">
        <v>200</v>
      </c>
      <c r="E118" s="16" t="s">
        <v>164</v>
      </c>
      <c r="F118" s="8">
        <v>9789865664176</v>
      </c>
      <c r="G118" s="9">
        <v>1</v>
      </c>
      <c r="H118" s="11">
        <v>270</v>
      </c>
      <c r="I118" s="11">
        <f t="shared" ref="I118:I125" si="4">G118*H118</f>
        <v>270</v>
      </c>
      <c r="J118" s="12" t="s">
        <v>21</v>
      </c>
      <c r="K118" s="12" t="s">
        <v>21</v>
      </c>
      <c r="L118" s="12" t="s">
        <v>21</v>
      </c>
      <c r="M118" s="13"/>
    </row>
    <row r="119" spans="1:13" ht="19.8">
      <c r="A119" s="2">
        <v>116</v>
      </c>
      <c r="B119" s="16" t="s">
        <v>208</v>
      </c>
      <c r="C119" s="16" t="s">
        <v>209</v>
      </c>
      <c r="D119" s="16" t="s">
        <v>204</v>
      </c>
      <c r="E119" s="16" t="s">
        <v>164</v>
      </c>
      <c r="F119" s="8">
        <v>9789864402472</v>
      </c>
      <c r="G119" s="9">
        <v>1</v>
      </c>
      <c r="H119" s="10">
        <v>360</v>
      </c>
      <c r="I119" s="11">
        <f t="shared" si="4"/>
        <v>360</v>
      </c>
      <c r="J119" s="12" t="s">
        <v>21</v>
      </c>
      <c r="K119" s="12" t="s">
        <v>21</v>
      </c>
      <c r="L119" s="12" t="s">
        <v>21</v>
      </c>
      <c r="M119" s="12"/>
    </row>
    <row r="120" spans="1:13" ht="19.8">
      <c r="A120" s="2">
        <v>117</v>
      </c>
      <c r="B120" s="16" t="s">
        <v>205</v>
      </c>
      <c r="C120" s="16" t="s">
        <v>206</v>
      </c>
      <c r="D120" s="16" t="s">
        <v>207</v>
      </c>
      <c r="E120" s="16" t="s">
        <v>164</v>
      </c>
      <c r="F120" s="8">
        <v>9789573274544</v>
      </c>
      <c r="G120" s="9">
        <v>1</v>
      </c>
      <c r="H120" s="10">
        <v>270</v>
      </c>
      <c r="I120" s="11">
        <f t="shared" si="4"/>
        <v>270</v>
      </c>
      <c r="J120" s="12" t="s">
        <v>21</v>
      </c>
      <c r="K120" s="12" t="s">
        <v>21</v>
      </c>
      <c r="L120" s="12" t="s">
        <v>21</v>
      </c>
      <c r="M120" s="12"/>
    </row>
    <row r="121" spans="1:13" ht="19.8">
      <c r="A121" s="2">
        <v>118</v>
      </c>
      <c r="B121" s="16" t="s">
        <v>203</v>
      </c>
      <c r="C121" s="16" t="s">
        <v>191</v>
      </c>
      <c r="D121" s="16" t="s">
        <v>204</v>
      </c>
      <c r="E121" s="16" t="s">
        <v>164</v>
      </c>
      <c r="F121" s="8">
        <v>9789864401864</v>
      </c>
      <c r="G121" s="9">
        <v>1</v>
      </c>
      <c r="H121" s="11">
        <v>320</v>
      </c>
      <c r="I121" s="11">
        <f t="shared" si="4"/>
        <v>320</v>
      </c>
      <c r="J121" s="12" t="s">
        <v>21</v>
      </c>
      <c r="K121" s="12" t="s">
        <v>21</v>
      </c>
      <c r="L121" s="12" t="s">
        <v>21</v>
      </c>
      <c r="M121" s="12"/>
    </row>
    <row r="122" spans="1:13" ht="19.8">
      <c r="A122" s="2">
        <v>119</v>
      </c>
      <c r="B122" s="16" t="s">
        <v>201</v>
      </c>
      <c r="C122" s="16" t="s">
        <v>190</v>
      </c>
      <c r="D122" s="16" t="s">
        <v>202</v>
      </c>
      <c r="E122" s="16" t="s">
        <v>164</v>
      </c>
      <c r="F122" s="8">
        <v>9789869292092</v>
      </c>
      <c r="G122" s="9">
        <v>1</v>
      </c>
      <c r="H122" s="11">
        <v>300</v>
      </c>
      <c r="I122" s="11">
        <f t="shared" si="4"/>
        <v>300</v>
      </c>
      <c r="J122" s="12" t="s">
        <v>21</v>
      </c>
      <c r="K122" s="12" t="s">
        <v>21</v>
      </c>
      <c r="L122" s="12" t="s">
        <v>21</v>
      </c>
      <c r="M122" s="13"/>
    </row>
    <row r="123" spans="1:13" ht="79.2">
      <c r="A123" s="2">
        <v>120</v>
      </c>
      <c r="B123" s="16" t="s">
        <v>360</v>
      </c>
      <c r="C123" s="16" t="s">
        <v>363</v>
      </c>
      <c r="D123" s="16" t="s">
        <v>362</v>
      </c>
      <c r="E123" s="16" t="s">
        <v>164</v>
      </c>
      <c r="F123" s="8">
        <v>9789864799350</v>
      </c>
      <c r="G123" s="9">
        <v>1</v>
      </c>
      <c r="H123" s="11">
        <v>599</v>
      </c>
      <c r="I123" s="11">
        <f t="shared" si="4"/>
        <v>599</v>
      </c>
      <c r="J123" s="12" t="s">
        <v>21</v>
      </c>
      <c r="K123" s="12" t="s">
        <v>21</v>
      </c>
      <c r="L123" s="12" t="s">
        <v>21</v>
      </c>
      <c r="M123" s="13"/>
    </row>
    <row r="124" spans="1:13" ht="59.4">
      <c r="A124" s="2">
        <v>121</v>
      </c>
      <c r="B124" s="16" t="s">
        <v>361</v>
      </c>
      <c r="C124" s="16" t="s">
        <v>364</v>
      </c>
      <c r="D124" s="16" t="s">
        <v>362</v>
      </c>
      <c r="E124" s="16" t="s">
        <v>164</v>
      </c>
      <c r="F124" s="8">
        <v>9789864799367</v>
      </c>
      <c r="G124" s="9">
        <v>1</v>
      </c>
      <c r="H124" s="11">
        <v>599</v>
      </c>
      <c r="I124" s="11">
        <f t="shared" si="4"/>
        <v>599</v>
      </c>
      <c r="J124" s="12" t="s">
        <v>21</v>
      </c>
      <c r="K124" s="12" t="s">
        <v>21</v>
      </c>
      <c r="L124" s="12" t="s">
        <v>21</v>
      </c>
      <c r="M124" s="13"/>
    </row>
    <row r="125" spans="1:13" ht="118.8">
      <c r="A125" s="2">
        <v>122</v>
      </c>
      <c r="B125" s="16" t="s">
        <v>393</v>
      </c>
      <c r="C125" s="16" t="s">
        <v>366</v>
      </c>
      <c r="D125" s="16" t="s">
        <v>365</v>
      </c>
      <c r="E125" s="16" t="s">
        <v>164</v>
      </c>
      <c r="F125" s="8">
        <v>9789865075156</v>
      </c>
      <c r="G125" s="9">
        <v>1</v>
      </c>
      <c r="H125" s="11">
        <v>320</v>
      </c>
      <c r="I125" s="11">
        <f t="shared" si="4"/>
        <v>320</v>
      </c>
      <c r="J125" s="12" t="s">
        <v>21</v>
      </c>
      <c r="K125" s="12" t="s">
        <v>21</v>
      </c>
      <c r="L125" s="12" t="s">
        <v>21</v>
      </c>
      <c r="M125" s="13"/>
    </row>
    <row r="126" spans="1:13" ht="39.6">
      <c r="A126" s="2">
        <v>123</v>
      </c>
      <c r="B126" s="16" t="s">
        <v>370</v>
      </c>
      <c r="C126" s="16" t="s">
        <v>371</v>
      </c>
      <c r="D126" s="16" t="s">
        <v>372</v>
      </c>
      <c r="E126" s="16" t="s">
        <v>164</v>
      </c>
      <c r="F126" s="8">
        <v>9789570487046</v>
      </c>
      <c r="G126" s="9">
        <v>1</v>
      </c>
      <c r="H126" s="11">
        <v>399</v>
      </c>
      <c r="I126" s="11">
        <f t="shared" ref="I126" si="5">G126*H126</f>
        <v>399</v>
      </c>
      <c r="J126" s="12" t="s">
        <v>21</v>
      </c>
      <c r="K126" s="12" t="s">
        <v>21</v>
      </c>
      <c r="L126" s="12" t="s">
        <v>21</v>
      </c>
      <c r="M126" s="13"/>
    </row>
    <row r="127" spans="1:13" ht="59.4">
      <c r="A127" s="2">
        <v>124</v>
      </c>
      <c r="B127" s="16" t="s">
        <v>373</v>
      </c>
      <c r="C127" s="16" t="s">
        <v>371</v>
      </c>
      <c r="D127" s="16" t="s">
        <v>372</v>
      </c>
      <c r="E127" s="16" t="s">
        <v>164</v>
      </c>
      <c r="F127" s="8">
        <v>9789570487077</v>
      </c>
      <c r="G127" s="9">
        <v>1</v>
      </c>
      <c r="H127" s="11">
        <v>399</v>
      </c>
      <c r="I127" s="11">
        <f t="shared" ref="I127:I138" si="6">G127*H127</f>
        <v>399</v>
      </c>
      <c r="J127" s="12" t="s">
        <v>21</v>
      </c>
      <c r="K127" s="12" t="s">
        <v>21</v>
      </c>
      <c r="L127" s="12" t="s">
        <v>21</v>
      </c>
      <c r="M127" s="13"/>
    </row>
    <row r="128" spans="1:13" ht="39.6">
      <c r="A128" s="2">
        <v>125</v>
      </c>
      <c r="B128" s="16" t="s">
        <v>374</v>
      </c>
      <c r="C128" s="16" t="s">
        <v>371</v>
      </c>
      <c r="D128" s="16" t="s">
        <v>372</v>
      </c>
      <c r="E128" s="16" t="s">
        <v>164</v>
      </c>
      <c r="F128" s="8">
        <v>9789570487220</v>
      </c>
      <c r="G128" s="9">
        <v>1</v>
      </c>
      <c r="H128" s="11">
        <v>399</v>
      </c>
      <c r="I128" s="11">
        <f t="shared" si="6"/>
        <v>399</v>
      </c>
      <c r="J128" s="12" t="s">
        <v>21</v>
      </c>
      <c r="K128" s="12" t="s">
        <v>21</v>
      </c>
      <c r="L128" s="12" t="s">
        <v>21</v>
      </c>
      <c r="M128" s="13"/>
    </row>
    <row r="129" spans="1:13" ht="39.6">
      <c r="A129" s="2">
        <v>126</v>
      </c>
      <c r="B129" s="16" t="s">
        <v>375</v>
      </c>
      <c r="C129" s="16" t="s">
        <v>371</v>
      </c>
      <c r="D129" s="16" t="s">
        <v>372</v>
      </c>
      <c r="E129" s="16" t="s">
        <v>164</v>
      </c>
      <c r="F129" s="8">
        <v>9789570487275</v>
      </c>
      <c r="G129" s="9">
        <v>1</v>
      </c>
      <c r="H129" s="11">
        <v>399</v>
      </c>
      <c r="I129" s="11">
        <f t="shared" si="6"/>
        <v>399</v>
      </c>
      <c r="J129" s="12" t="s">
        <v>21</v>
      </c>
      <c r="K129" s="12" t="s">
        <v>21</v>
      </c>
      <c r="L129" s="12" t="s">
        <v>21</v>
      </c>
      <c r="M129" s="13"/>
    </row>
    <row r="130" spans="1:13" ht="39.6">
      <c r="A130" s="2">
        <v>127</v>
      </c>
      <c r="B130" s="16" t="s">
        <v>376</v>
      </c>
      <c r="C130" s="16" t="s">
        <v>371</v>
      </c>
      <c r="D130" s="16" t="s">
        <v>372</v>
      </c>
      <c r="E130" s="16" t="s">
        <v>164</v>
      </c>
      <c r="F130" s="8">
        <v>9789570487350</v>
      </c>
      <c r="G130" s="9">
        <v>1</v>
      </c>
      <c r="H130" s="11">
        <v>399</v>
      </c>
      <c r="I130" s="11">
        <f t="shared" si="6"/>
        <v>399</v>
      </c>
      <c r="J130" s="12" t="s">
        <v>21</v>
      </c>
      <c r="K130" s="12" t="s">
        <v>21</v>
      </c>
      <c r="L130" s="12" t="s">
        <v>21</v>
      </c>
      <c r="M130" s="13"/>
    </row>
    <row r="131" spans="1:13" ht="39.6">
      <c r="A131" s="2">
        <v>128</v>
      </c>
      <c r="B131" s="16" t="s">
        <v>377</v>
      </c>
      <c r="C131" s="16" t="s">
        <v>378</v>
      </c>
      <c r="D131" s="16" t="s">
        <v>381</v>
      </c>
      <c r="E131" s="16" t="s">
        <v>164</v>
      </c>
      <c r="F131" s="8">
        <v>4717211030448</v>
      </c>
      <c r="G131" s="9">
        <v>1</v>
      </c>
      <c r="H131" s="11">
        <v>1120</v>
      </c>
      <c r="I131" s="11">
        <f t="shared" si="6"/>
        <v>1120</v>
      </c>
      <c r="J131" s="12" t="s">
        <v>297</v>
      </c>
      <c r="K131" s="12" t="s">
        <v>21</v>
      </c>
      <c r="L131" s="12" t="s">
        <v>21</v>
      </c>
      <c r="M131" s="13"/>
    </row>
    <row r="132" spans="1:13" ht="39.6">
      <c r="A132" s="2">
        <v>129</v>
      </c>
      <c r="B132" s="16" t="s">
        <v>386</v>
      </c>
      <c r="C132" s="16" t="s">
        <v>387</v>
      </c>
      <c r="D132" s="16" t="s">
        <v>219</v>
      </c>
      <c r="E132" s="16" t="s">
        <v>164</v>
      </c>
      <c r="F132" s="8">
        <v>9789865535476</v>
      </c>
      <c r="G132" s="9">
        <v>1</v>
      </c>
      <c r="H132" s="11">
        <v>320</v>
      </c>
      <c r="I132" s="11">
        <f t="shared" si="6"/>
        <v>320</v>
      </c>
      <c r="J132" s="12" t="s">
        <v>21</v>
      </c>
      <c r="K132" s="12" t="s">
        <v>21</v>
      </c>
      <c r="L132" s="12" t="s">
        <v>21</v>
      </c>
      <c r="M132" s="13"/>
    </row>
    <row r="133" spans="1:13" ht="39.6">
      <c r="A133" s="2">
        <v>130</v>
      </c>
      <c r="B133" s="16" t="s">
        <v>388</v>
      </c>
      <c r="C133" s="16" t="s">
        <v>387</v>
      </c>
      <c r="D133" s="16" t="s">
        <v>219</v>
      </c>
      <c r="E133" s="16" t="s">
        <v>164</v>
      </c>
      <c r="F133" s="8">
        <v>9789865535483</v>
      </c>
      <c r="G133" s="9">
        <v>1</v>
      </c>
      <c r="H133" s="11">
        <v>320</v>
      </c>
      <c r="I133" s="11">
        <f t="shared" si="6"/>
        <v>320</v>
      </c>
      <c r="J133" s="12" t="s">
        <v>21</v>
      </c>
      <c r="K133" s="12" t="s">
        <v>21</v>
      </c>
      <c r="L133" s="12" t="s">
        <v>21</v>
      </c>
      <c r="M133" s="13"/>
    </row>
    <row r="134" spans="1:13" ht="39.6">
      <c r="A134" s="2">
        <v>131</v>
      </c>
      <c r="B134" s="16" t="s">
        <v>389</v>
      </c>
      <c r="C134" s="16" t="s">
        <v>387</v>
      </c>
      <c r="D134" s="16" t="s">
        <v>219</v>
      </c>
      <c r="E134" s="16" t="s">
        <v>164</v>
      </c>
      <c r="F134" s="8">
        <v>9789865252748</v>
      </c>
      <c r="G134" s="9">
        <v>1</v>
      </c>
      <c r="H134" s="11">
        <v>320</v>
      </c>
      <c r="I134" s="11">
        <f t="shared" si="6"/>
        <v>320</v>
      </c>
      <c r="J134" s="12" t="s">
        <v>21</v>
      </c>
      <c r="K134" s="12" t="s">
        <v>21</v>
      </c>
      <c r="L134" s="12" t="s">
        <v>21</v>
      </c>
      <c r="M134" s="13"/>
    </row>
    <row r="135" spans="1:13" ht="39.6">
      <c r="A135" s="2">
        <v>132</v>
      </c>
      <c r="B135" s="16" t="s">
        <v>390</v>
      </c>
      <c r="C135" s="16" t="s">
        <v>387</v>
      </c>
      <c r="D135" s="16" t="s">
        <v>219</v>
      </c>
      <c r="E135" s="16" t="s">
        <v>164</v>
      </c>
      <c r="F135" s="8">
        <v>9789865252755</v>
      </c>
      <c r="G135" s="9">
        <v>1</v>
      </c>
      <c r="H135" s="11">
        <v>320</v>
      </c>
      <c r="I135" s="11">
        <f t="shared" si="6"/>
        <v>320</v>
      </c>
      <c r="J135" s="12" t="s">
        <v>21</v>
      </c>
      <c r="K135" s="12" t="s">
        <v>21</v>
      </c>
      <c r="L135" s="12" t="s">
        <v>21</v>
      </c>
      <c r="M135" s="13"/>
    </row>
    <row r="136" spans="1:13" ht="39.6">
      <c r="A136" s="2">
        <v>133</v>
      </c>
      <c r="B136" s="16" t="s">
        <v>391</v>
      </c>
      <c r="C136" s="16" t="s">
        <v>387</v>
      </c>
      <c r="D136" s="16" t="s">
        <v>219</v>
      </c>
      <c r="E136" s="16" t="s">
        <v>164</v>
      </c>
      <c r="F136" s="8">
        <v>9789865257583</v>
      </c>
      <c r="G136" s="9">
        <v>1</v>
      </c>
      <c r="H136" s="11">
        <v>350</v>
      </c>
      <c r="I136" s="11">
        <f t="shared" si="6"/>
        <v>350</v>
      </c>
      <c r="J136" s="12" t="s">
        <v>21</v>
      </c>
      <c r="K136" s="12" t="s">
        <v>21</v>
      </c>
      <c r="L136" s="12" t="s">
        <v>21</v>
      </c>
      <c r="M136" s="13"/>
    </row>
    <row r="137" spans="1:13" ht="39.6">
      <c r="A137" s="2">
        <v>134</v>
      </c>
      <c r="B137" s="16" t="s">
        <v>392</v>
      </c>
      <c r="C137" s="16" t="s">
        <v>387</v>
      </c>
      <c r="D137" s="16" t="s">
        <v>219</v>
      </c>
      <c r="E137" s="16" t="s">
        <v>164</v>
      </c>
      <c r="F137" s="8">
        <v>9789865257590</v>
      </c>
      <c r="G137" s="9">
        <v>1</v>
      </c>
      <c r="H137" s="11">
        <v>350</v>
      </c>
      <c r="I137" s="11">
        <f t="shared" si="6"/>
        <v>350</v>
      </c>
      <c r="J137" s="12" t="s">
        <v>21</v>
      </c>
      <c r="K137" s="12" t="s">
        <v>21</v>
      </c>
      <c r="L137" s="12" t="s">
        <v>21</v>
      </c>
      <c r="M137" s="13"/>
    </row>
    <row r="138" spans="1:13" ht="99">
      <c r="A138" s="2">
        <v>135</v>
      </c>
      <c r="B138" s="16" t="s">
        <v>394</v>
      </c>
      <c r="C138" s="16" t="s">
        <v>395</v>
      </c>
      <c r="D138" s="16" t="s">
        <v>396</v>
      </c>
      <c r="E138" s="16" t="s">
        <v>164</v>
      </c>
      <c r="F138" s="8">
        <v>9789862624548</v>
      </c>
      <c r="G138" s="9">
        <v>1</v>
      </c>
      <c r="H138" s="11">
        <v>930</v>
      </c>
      <c r="I138" s="11">
        <f t="shared" si="6"/>
        <v>930</v>
      </c>
      <c r="J138" s="12" t="s">
        <v>21</v>
      </c>
      <c r="K138" s="12" t="s">
        <v>21</v>
      </c>
      <c r="L138" s="12" t="s">
        <v>21</v>
      </c>
      <c r="M138" s="13"/>
    </row>
    <row r="139" spans="1:13" ht="79.2">
      <c r="A139" s="2">
        <v>136</v>
      </c>
      <c r="B139" s="16" t="s">
        <v>397</v>
      </c>
      <c r="C139" s="16" t="s">
        <v>398</v>
      </c>
      <c r="D139" s="16" t="s">
        <v>381</v>
      </c>
      <c r="E139" s="16" t="s">
        <v>164</v>
      </c>
      <c r="F139" s="8">
        <v>9786263050815</v>
      </c>
      <c r="G139" s="9">
        <v>1</v>
      </c>
      <c r="H139" s="11">
        <v>500</v>
      </c>
      <c r="I139" s="11">
        <f t="shared" ref="I139" si="7">G139*H139</f>
        <v>500</v>
      </c>
      <c r="J139" s="12" t="s">
        <v>21</v>
      </c>
      <c r="K139" s="12" t="s">
        <v>21</v>
      </c>
      <c r="L139" s="12" t="s">
        <v>21</v>
      </c>
      <c r="M139" s="13"/>
    </row>
    <row r="140" spans="1:13" ht="79.2">
      <c r="A140" s="2">
        <v>137</v>
      </c>
      <c r="B140" s="16" t="s">
        <v>399</v>
      </c>
      <c r="C140" s="16" t="s">
        <v>400</v>
      </c>
      <c r="D140" s="16" t="s">
        <v>381</v>
      </c>
      <c r="E140" s="16" t="s">
        <v>164</v>
      </c>
      <c r="F140" s="8">
        <v>9786263050587</v>
      </c>
      <c r="G140" s="9">
        <v>1</v>
      </c>
      <c r="H140" s="11">
        <v>500</v>
      </c>
      <c r="I140" s="11">
        <f>G140*H140</f>
        <v>500</v>
      </c>
      <c r="J140" s="12" t="s">
        <v>21</v>
      </c>
      <c r="K140" s="12" t="s">
        <v>21</v>
      </c>
      <c r="L140" s="12" t="s">
        <v>21</v>
      </c>
      <c r="M140" s="12"/>
    </row>
    <row r="141" spans="1:13" ht="118.8">
      <c r="A141" s="2">
        <v>138</v>
      </c>
      <c r="B141" s="16" t="s">
        <v>383</v>
      </c>
      <c r="C141" s="16" t="s">
        <v>385</v>
      </c>
      <c r="D141" s="16" t="s">
        <v>384</v>
      </c>
      <c r="E141" s="16" t="s">
        <v>164</v>
      </c>
      <c r="F141" s="8" t="s">
        <v>382</v>
      </c>
      <c r="G141" s="9">
        <v>1</v>
      </c>
      <c r="H141" s="11">
        <v>598</v>
      </c>
      <c r="I141" s="11">
        <f>G141*H141</f>
        <v>598</v>
      </c>
      <c r="J141" s="12" t="s">
        <v>297</v>
      </c>
      <c r="K141" s="12" t="s">
        <v>21</v>
      </c>
      <c r="L141" s="12" t="s">
        <v>21</v>
      </c>
      <c r="M141" s="13"/>
    </row>
    <row r="142" spans="1:13" ht="59.4">
      <c r="A142" s="2">
        <v>139</v>
      </c>
      <c r="B142" s="16" t="s">
        <v>379</v>
      </c>
      <c r="C142" s="16" t="s">
        <v>380</v>
      </c>
      <c r="D142" s="16" t="s">
        <v>181</v>
      </c>
      <c r="E142" s="16" t="s">
        <v>164</v>
      </c>
      <c r="F142" s="8">
        <v>4712909723619</v>
      </c>
      <c r="G142" s="9">
        <v>1</v>
      </c>
      <c r="H142" s="11">
        <v>1197</v>
      </c>
      <c r="I142" s="11">
        <f>G142*H142</f>
        <v>1197</v>
      </c>
      <c r="J142" s="12" t="s">
        <v>297</v>
      </c>
      <c r="K142" s="12" t="s">
        <v>21</v>
      </c>
      <c r="L142" s="12" t="s">
        <v>21</v>
      </c>
      <c r="M142" s="13"/>
    </row>
    <row r="143" spans="1:13" ht="79.2">
      <c r="A143" s="2">
        <v>140</v>
      </c>
      <c r="B143" s="16" t="s">
        <v>367</v>
      </c>
      <c r="C143" s="16" t="s">
        <v>368</v>
      </c>
      <c r="D143" s="16" t="s">
        <v>309</v>
      </c>
      <c r="E143" s="16" t="s">
        <v>164</v>
      </c>
      <c r="F143" s="8">
        <v>9789576583896</v>
      </c>
      <c r="G143" s="9">
        <v>1</v>
      </c>
      <c r="H143" s="11">
        <v>380</v>
      </c>
      <c r="I143" s="11">
        <f t="shared" ref="I143" si="8">G143*H143</f>
        <v>380</v>
      </c>
      <c r="J143" s="12" t="s">
        <v>21</v>
      </c>
      <c r="K143" s="12" t="s">
        <v>21</v>
      </c>
      <c r="L143" s="12" t="s">
        <v>21</v>
      </c>
      <c r="M143" s="13"/>
    </row>
    <row r="144" spans="1:13" ht="79.2">
      <c r="A144" s="2">
        <v>141</v>
      </c>
      <c r="B144" s="16" t="s">
        <v>369</v>
      </c>
      <c r="C144" s="16" t="s">
        <v>368</v>
      </c>
      <c r="D144" s="16" t="s">
        <v>309</v>
      </c>
      <c r="E144" s="16" t="s">
        <v>164</v>
      </c>
      <c r="F144" s="8">
        <v>9789576586958</v>
      </c>
      <c r="G144" s="9">
        <v>1</v>
      </c>
      <c r="H144" s="11">
        <v>380</v>
      </c>
      <c r="I144" s="11">
        <f>G144*H144</f>
        <v>380</v>
      </c>
      <c r="J144" s="12" t="s">
        <v>21</v>
      </c>
      <c r="K144" s="12" t="s">
        <v>21</v>
      </c>
      <c r="L144" s="12" t="s">
        <v>21</v>
      </c>
      <c r="M144" s="13"/>
    </row>
    <row r="145" spans="1:13" ht="19.8">
      <c r="A145" s="2" t="s">
        <v>11</v>
      </c>
      <c r="B145" s="1"/>
      <c r="C145" s="1"/>
      <c r="D145" s="1"/>
      <c r="E145" s="2"/>
      <c r="F145" s="2"/>
      <c r="G145" s="5">
        <f>SUM(G4:G144)</f>
        <v>170</v>
      </c>
      <c r="H145" s="5"/>
      <c r="I145" s="5">
        <f>SUM(I4:I144)</f>
        <v>63938</v>
      </c>
      <c r="J145" s="1"/>
      <c r="K145" s="1"/>
      <c r="L145" s="1"/>
      <c r="M145" s="1"/>
    </row>
    <row r="146" spans="1:13" ht="270" customHeight="1">
      <c r="A146" s="18" t="s">
        <v>14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ht="133.80000000000001" customHeight="1">
      <c r="A147" s="26" t="s">
        <v>404</v>
      </c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</row>
  </sheetData>
  <sortState xmlns:xlrd2="http://schemas.microsoft.com/office/spreadsheetml/2017/richdata2" ref="A54:M122">
    <sortCondition descending="1" ref="A54:A122"/>
  </sortState>
  <mergeCells count="4">
    <mergeCell ref="A146:M146"/>
    <mergeCell ref="A1:M1"/>
    <mergeCell ref="A2:M2"/>
    <mergeCell ref="A147:M147"/>
  </mergeCells>
  <phoneticPr fontId="1" type="noConversion"/>
  <conditionalFormatting sqref="B4">
    <cfRule type="expression" dxfId="0" priority="66" stopIfTrue="1">
      <formula>AND(COUNTIF(#REF!,B4)+COUNTIF($B$2:$B$184,B4)&gt;1,NOT(ISBLANK(B4)))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scale="54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capri</cp:lastModifiedBy>
  <cp:lastPrinted>2022-12-26T00:14:18Z</cp:lastPrinted>
  <dcterms:created xsi:type="dcterms:W3CDTF">2012-07-23T02:09:03Z</dcterms:created>
  <dcterms:modified xsi:type="dcterms:W3CDTF">2022-12-26T00:19:07Z</dcterms:modified>
</cp:coreProperties>
</file>